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Report/San Saba Documentation/"/>
    </mc:Choice>
  </mc:AlternateContent>
  <xr:revisionPtr revIDLastSave="56" documentId="13_ncr:1_{0C46FFE0-2639-4690-9E92-50E801959ADC}" xr6:coauthVersionLast="47" xr6:coauthVersionMax="47" xr10:uidLastSave="{ECE28438-C8D1-4BB7-AA2A-C79F85FF6409}"/>
  <bookViews>
    <workbookView xWindow="-120" yWindow="-120" windowWidth="29040" windowHeight="15840" tabRatio="838" firstSheet="8" activeTab="8" xr2:uid="{00000000-000D-0000-FFFF-FFFF00000000}"/>
  </bookViews>
  <sheets>
    <sheet name="HUC-8 Overview" sheetId="3" r:id="rId1"/>
    <sheet name="HUC-8 Results" sheetId="2" r:id="rId2"/>
    <sheet name="0901_A1 Plans (Pluvial)" sheetId="1" r:id="rId3"/>
    <sheet name="0902_A2 Plans (Pluvial)" sheetId="16" r:id="rId4"/>
    <sheet name="0903_A3 Plans (Direct Flow)" sheetId="15" r:id="rId5"/>
    <sheet name="0904_A4 Plans (Direct Flow)" sheetId="22" r:id="rId6"/>
    <sheet name="0905_A5 Plans (Direct Flow)" sheetId="17" r:id="rId7"/>
    <sheet name="0906_A6 Plans (Direct Flow)" sheetId="18" r:id="rId8"/>
    <sheet name="0907_A7 Plans (Direct Flow)" sheetId="19" r:id="rId9"/>
    <sheet name="0907_A8 Plans (Direct Flow)" sheetId="20" r:id="rId10"/>
    <sheet name="0908_A9 Plans (Direct Flow)" sheetId="21" r:id="rId11"/>
    <sheet name="Infiltration Look-up Table" sheetId="23" r:id="rId12"/>
    <sheet name="Manning-n Table" sheetId="24" r:id="rId1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3" l="1"/>
  <c r="F13" i="3"/>
  <c r="G5" i="3"/>
  <c r="G6" i="3"/>
  <c r="N48" i="21" l="1"/>
  <c r="N49" i="21"/>
  <c r="N50" i="21"/>
  <c r="N51" i="21"/>
  <c r="N52" i="21"/>
  <c r="N53" i="21"/>
  <c r="N54" i="21"/>
  <c r="N47" i="21"/>
  <c r="E60" i="21"/>
  <c r="E61" i="21"/>
  <c r="E62" i="21"/>
  <c r="E63" i="21"/>
  <c r="E65" i="21"/>
  <c r="E58" i="21"/>
  <c r="C14" i="22"/>
  <c r="E14" i="22"/>
  <c r="E11" i="2" l="1"/>
  <c r="E88" i="2"/>
  <c r="E75" i="2"/>
  <c r="E62" i="2"/>
  <c r="E49" i="2"/>
  <c r="E23" i="2"/>
  <c r="E9" i="2"/>
  <c r="E10" i="2"/>
  <c r="E80" i="2"/>
  <c r="E79" i="2"/>
  <c r="E78" i="2"/>
  <c r="E77" i="2"/>
  <c r="E76" i="2"/>
  <c r="E74" i="2"/>
  <c r="E73" i="2"/>
  <c r="E72" i="2"/>
  <c r="E67" i="2"/>
  <c r="E66" i="2"/>
  <c r="E65" i="2"/>
  <c r="E64" i="2"/>
  <c r="E63" i="2"/>
  <c r="E61" i="2"/>
  <c r="E60" i="2"/>
  <c r="E59" i="2"/>
  <c r="E54" i="2"/>
  <c r="E53" i="2"/>
  <c r="E52" i="2"/>
  <c r="E51" i="2"/>
  <c r="E50" i="2"/>
  <c r="E48" i="2"/>
  <c r="E47" i="2"/>
  <c r="E46" i="2"/>
  <c r="E41" i="2"/>
  <c r="E40" i="2"/>
  <c r="E39" i="2"/>
  <c r="E38" i="2"/>
  <c r="E37" i="2"/>
  <c r="E35" i="2"/>
  <c r="E34" i="2"/>
  <c r="E33" i="2"/>
  <c r="E93" i="2"/>
  <c r="E92" i="2"/>
  <c r="E91" i="2"/>
  <c r="E90" i="2"/>
  <c r="E89" i="2"/>
  <c r="E87" i="2"/>
  <c r="E86" i="2"/>
  <c r="E85" i="2"/>
  <c r="E28" i="2"/>
  <c r="E27" i="2"/>
  <c r="E26" i="2"/>
  <c r="E25" i="2"/>
  <c r="E24" i="2"/>
  <c r="E22" i="2"/>
  <c r="E21" i="2"/>
  <c r="E20" i="2"/>
  <c r="B9" i="2"/>
  <c r="C9" i="15" l="1"/>
  <c r="B9" i="15"/>
  <c r="D7" i="2"/>
  <c r="E12" i="2" l="1"/>
  <c r="E13" i="2"/>
  <c r="E14" i="2"/>
  <c r="E15" i="2"/>
  <c r="D15" i="2"/>
  <c r="C15" i="2"/>
  <c r="B15" i="2"/>
  <c r="D14" i="2"/>
  <c r="C14" i="2"/>
  <c r="B14" i="2"/>
  <c r="D13" i="2"/>
  <c r="C13" i="2"/>
  <c r="B13" i="2"/>
  <c r="D12" i="2"/>
  <c r="C12" i="2"/>
  <c r="B12" i="2"/>
  <c r="D11" i="2"/>
  <c r="C11" i="2"/>
  <c r="B11" i="2"/>
  <c r="D10" i="2"/>
  <c r="C10" i="2"/>
  <c r="B10" i="2"/>
  <c r="D9" i="2" l="1"/>
  <c r="C9" i="2"/>
  <c r="E8" i="2"/>
  <c r="D8" i="2"/>
  <c r="C8" i="2"/>
  <c r="B8" i="2"/>
  <c r="E7" i="2"/>
  <c r="C7" i="2"/>
  <c r="B7" i="2"/>
  <c r="C9" i="16" l="1"/>
  <c r="B9" i="16"/>
  <c r="B9" i="1" l="1"/>
  <c r="C9" i="1"/>
  <c r="F7" i="3"/>
  <c r="G7" i="3" s="1"/>
  <c r="F8" i="3" l="1"/>
  <c r="G8" i="3" s="1"/>
  <c r="F9" i="3" l="1"/>
  <c r="F14" i="22"/>
  <c r="G14" i="22" s="1"/>
  <c r="F10" i="3" l="1"/>
  <c r="G10" i="3" s="1"/>
  <c r="F11" i="3" l="1"/>
  <c r="G11" i="3" s="1"/>
  <c r="F12" i="3" l="1"/>
  <c r="G12" i="3" s="1"/>
  <c r="G13" i="3" l="1"/>
</calcChain>
</file>

<file path=xl/sharedStrings.xml><?xml version="1.0" encoding="utf-8"?>
<sst xmlns="http://schemas.openxmlformats.org/spreadsheetml/2006/main" count="1470" uniqueCount="455">
  <si>
    <t>San Saba Model Summary</t>
  </si>
  <si>
    <t>Model Domain</t>
  </si>
  <si>
    <t>Domain Area (sqmi)</t>
  </si>
  <si>
    <t>Domain Type</t>
  </si>
  <si>
    <t>Flow Type</t>
  </si>
  <si>
    <t>Inflowing Area (sqmi)</t>
  </si>
  <si>
    <t>Total Drainage Area at Confluence</t>
  </si>
  <si>
    <t>0901_A1</t>
  </si>
  <si>
    <t>Headwater</t>
  </si>
  <si>
    <t>Pluvial</t>
  </si>
  <si>
    <t>0902_A2</t>
  </si>
  <si>
    <t>0903_A3</t>
  </si>
  <si>
    <t>Receiving</t>
  </si>
  <si>
    <t>Direct Flow</t>
  </si>
  <si>
    <t>0904_A4</t>
  </si>
  <si>
    <t>0905_A5</t>
  </si>
  <si>
    <t>0906_A6</t>
  </si>
  <si>
    <t>0907_A7</t>
  </si>
  <si>
    <t>0907_A8</t>
  </si>
  <si>
    <t>0908_A9</t>
  </si>
  <si>
    <t>Summary of Outflows and Maximum Outflow Plan for Each Event</t>
  </si>
  <si>
    <t>1% AEP Results</t>
  </si>
  <si>
    <t>Basin outflows</t>
  </si>
  <si>
    <t>Regression</t>
  </si>
  <si>
    <t>Simulation Results</t>
  </si>
  <si>
    <t>Gage Analysis</t>
  </si>
  <si>
    <t>Basins</t>
  </si>
  <si>
    <t>1%-</t>
  </si>
  <si>
    <t>1%+</t>
  </si>
  <si>
    <t>Max Outflow</t>
  </si>
  <si>
    <t>Max Outflow Plan</t>
  </si>
  <si>
    <t>1%- Gage</t>
  </si>
  <si>
    <t>1% Gage</t>
  </si>
  <si>
    <t>84,200
Alternate analysis - 43,500</t>
  </si>
  <si>
    <t>136,000 
Alternate analysis - 126,000</t>
  </si>
  <si>
    <t>305,000 
Alternate analysis - 8,540,000</t>
  </si>
  <si>
    <t>53,100
Alternate analysis - 86,600*</t>
  </si>
  <si>
    <t>121,000
Alternate analysis - 141,000*</t>
  </si>
  <si>
    <t>1,030,000
Alternate analysis - 277,000</t>
  </si>
  <si>
    <t>0.2% AEP Results</t>
  </si>
  <si>
    <t>2% AEP Results</t>
  </si>
  <si>
    <t>4% AEP Results</t>
  </si>
  <si>
    <t>10% AEP Results</t>
  </si>
  <si>
    <t>1% minus AEP Results</t>
  </si>
  <si>
    <t>1% plus AEP Results</t>
  </si>
  <si>
    <t>Watershed Type:</t>
  </si>
  <si>
    <t>Inflows from:</t>
  </si>
  <si>
    <t>None</t>
  </si>
  <si>
    <t xml:space="preserve">Outflow to: </t>
  </si>
  <si>
    <t>Model Plan Breakdown</t>
  </si>
  <si>
    <t>AEP Event</t>
  </si>
  <si>
    <t>Plan Name</t>
  </si>
  <si>
    <t>Precipitation</t>
  </si>
  <si>
    <t>NRCS_10_PCT</t>
  </si>
  <si>
    <t>NRCS_4_PCT</t>
  </si>
  <si>
    <t>NRCS_2_PCT</t>
  </si>
  <si>
    <t>NRCS_1_PCT</t>
  </si>
  <si>
    <t>NRCS_0.2_PCT</t>
  </si>
  <si>
    <t>1% minus</t>
  </si>
  <si>
    <t>NRCS_1.0_MIN</t>
  </si>
  <si>
    <t>1% plus</t>
  </si>
  <si>
    <t>NRCS_1.0_PLU</t>
  </si>
  <si>
    <t>DSS Inputs</t>
  </si>
  <si>
    <t>Summary of Results</t>
  </si>
  <si>
    <t>AEP</t>
  </si>
  <si>
    <t>NRCS_1.0_PCT</t>
  </si>
  <si>
    <t>NRCS_1.0_min</t>
  </si>
  <si>
    <t>NRCS_1.0_plu</t>
  </si>
  <si>
    <t>Validation Summary</t>
  </si>
  <si>
    <t xml:space="preserve">Parameters Adjusted for Validation:  CN adjusted to 90%, Channel Manning's n value adjusted to 0.045. Max overland Manning's  n values were used from the guidance.
Summary of Results: Validation checks were completed at six locations in this domain. Initially, computed flows were higher than regression. All six of the validations points are within the bounds of regression after adjustment to the Manning's Values and CNs.
</t>
  </si>
  <si>
    <t>Validation Location</t>
  </si>
  <si>
    <t>Name</t>
  </si>
  <si>
    <t>Drainage Area (sqmi)</t>
  </si>
  <si>
    <t>Computed Flow</t>
  </si>
  <si>
    <t>Plan</t>
  </si>
  <si>
    <t>PT1</t>
  </si>
  <si>
    <t>North Valley Prong</t>
  </si>
  <si>
    <t>PT2</t>
  </si>
  <si>
    <t>Unnamed</t>
  </si>
  <si>
    <t>PT3</t>
  </si>
  <si>
    <t>PT4</t>
  </si>
  <si>
    <t>PT5</t>
  </si>
  <si>
    <t>Outfall</t>
  </si>
  <si>
    <t xml:space="preserve">Parameters Adjusted for Validation: CN adjusted to 90%, Channel Manning's N value adjusted to 0.045. Max overland Manning's values were used from the guidance.
Summary of Results: Validation checks were completed at five locations in this domain. All five of the validations points are within the bounds of regression after adjustment to the Manning's Values and CNs.
</t>
  </si>
  <si>
    <t>Unnanmed</t>
  </si>
  <si>
    <t>Middle Valley Prong</t>
  </si>
  <si>
    <t>0901_A1, 0902_A2</t>
  </si>
  <si>
    <t>FIS</t>
  </si>
  <si>
    <t>San Saba River</t>
  </si>
  <si>
    <t>FIS 1</t>
  </si>
  <si>
    <t>San Saba River - Upstream of State Route 864</t>
  </si>
  <si>
    <t>FIS 2</t>
  </si>
  <si>
    <t>Rattlesnake Draw - Downstream of confluence of Stream RD-1</t>
  </si>
  <si>
    <t xml:space="preserve">San Saba River </t>
  </si>
  <si>
    <t>Watershed Categories</t>
  </si>
  <si>
    <t>Inflowing Domain</t>
  </si>
  <si>
    <r>
      <t>Total Drainage Area (A</t>
    </r>
    <r>
      <rPr>
        <vertAlign val="subscript"/>
        <sz val="12"/>
        <color theme="1"/>
        <rFont val="Calibri"/>
        <family val="2"/>
        <scheme val="minor"/>
      </rPr>
      <t>tot</t>
    </r>
    <r>
      <rPr>
        <sz val="12"/>
        <color theme="1"/>
        <rFont val="Calibri"/>
        <family val="2"/>
        <scheme val="minor"/>
      </rPr>
      <t>)  at Outlet (sqmi)</t>
    </r>
  </si>
  <si>
    <t>Max Outflow1</t>
  </si>
  <si>
    <t>Max Outflow2</t>
  </si>
  <si>
    <t>Max Outflow3</t>
  </si>
  <si>
    <t>FIS Flow</t>
  </si>
  <si>
    <t>Pt1</t>
  </si>
  <si>
    <t>Celery Creek</t>
  </si>
  <si>
    <t>Pt2</t>
  </si>
  <si>
    <t>unnamed</t>
  </si>
  <si>
    <t>Pt3</t>
  </si>
  <si>
    <t>North Fork Dry Creek</t>
  </si>
  <si>
    <t>Pt4</t>
  </si>
  <si>
    <t>Dry Creek</t>
  </si>
  <si>
    <t>Pt5</t>
  </si>
  <si>
    <t>Pt6</t>
  </si>
  <si>
    <t>Pt7</t>
  </si>
  <si>
    <t>Pt8</t>
  </si>
  <si>
    <t>Pt9</t>
  </si>
  <si>
    <t>Pt10</t>
  </si>
  <si>
    <t>Pt11</t>
  </si>
  <si>
    <t>Las Moras Creek</t>
  </si>
  <si>
    <t>Pt12</t>
  </si>
  <si>
    <t>West Las Moras Creek</t>
  </si>
  <si>
    <t>Pt13</t>
  </si>
  <si>
    <t>Note that Gage is located just downstream of this model domain</t>
  </si>
  <si>
    <t>0904_A4 ( 3 SA 2D connections)</t>
  </si>
  <si>
    <t>0203_A6</t>
  </si>
  <si>
    <t xml:space="preserve">Parameters Adjusted for Validation: The Manning's n value were increase to 0.045. CNs were adjusted to 90% of their original value.
Summary of Results: Main stem flows aligned well with InFRM study, which is best available data for this study area. The FIS flows were an average of 31% higher compared to computed flows. Regression flows were within 1% plus and minus bounds for all locations expect one, where the computed flow was higher than the 1% plus regression value. +
For Harris Hollow the FIS flow at first Street is within regression range, however is lower than effective study analysis performed in 1986. </t>
  </si>
  <si>
    <t>FIS 1 (USGS Gage 08144500)</t>
  </si>
  <si>
    <t>Harris Hollow</t>
  </si>
  <si>
    <t>Scalp Creek</t>
  </si>
  <si>
    <t>Elm Creek</t>
  </si>
  <si>
    <t>East Elm Creek</t>
  </si>
  <si>
    <t>East Scalp Creek</t>
  </si>
  <si>
    <t>Taylor Branch</t>
  </si>
  <si>
    <t>Outfall (0905_A5_Outfall)</t>
  </si>
  <si>
    <t xml:space="preserve">Parameters Adjusted for Validation: The Manning's n value were increase to 0.045. CNs were adjusted to 95% of their original value.                                                                                                                           
                                                                                                                                                                                                                                                                                                                                                                                                                                                                        Summary of Results: All validation points are within the bounds of regression. For FIS1 the flow is within regression range, however is lower than effective study analysis performed in 1986. </t>
  </si>
  <si>
    <t>Pt 1</t>
  </si>
  <si>
    <t>Pt 2</t>
  </si>
  <si>
    <t>Twomile Creek</t>
  </si>
  <si>
    <t>Pt 3</t>
  </si>
  <si>
    <t>Calf Creek</t>
  </si>
  <si>
    <t>Pt 4</t>
  </si>
  <si>
    <t>Fivemile Creek</t>
  </si>
  <si>
    <t>Pt 5</t>
  </si>
  <si>
    <t>Tenmile Creek</t>
  </si>
  <si>
    <t>FIS1</t>
  </si>
  <si>
    <t>Parameters Adjusted for Validation: The Manning's n value were increase to 0.045. CNs were adjusted to 95% of their original value.                                                                                                                           
                                                                                                                                                                                                                                                                                                                                                        Summary of Results: Initial flows were higher than the regression flows and gage analysis. All validation points are within the bounds of regression after adjustments to the Manning's n and CNs. The computed flows at the USGS Gage 08144600 location are within the bounds of the gage analysis. No further adjustments were made.</t>
  </si>
  <si>
    <t>1%+ Gage</t>
  </si>
  <si>
    <t>Staten Creek</t>
  </si>
  <si>
    <t>Katemcy Creek</t>
  </si>
  <si>
    <t>Dry Prong Katemcy Creek</t>
  </si>
  <si>
    <t>Cavin Branch</t>
  </si>
  <si>
    <t>Pt 6 (USGS Gage 08144600)</t>
  </si>
  <si>
    <t>* Alternate Analysis</t>
  </si>
  <si>
    <t>Parameters Adjusted for Validation: The Manning's n channel value were increase to 0.05. No Adjustments to CN were made.                                                                                                                 
                                                                                                                                                                                                                                                                                                                                                                 Summary of Results: Initial flows were higher than the regression flows and gage analysis.Six of the seven validation points are within the bounds of regression after adjustments to the Manning's n. No further adjustments were made.</t>
  </si>
  <si>
    <t>Lost Creek</t>
  </si>
  <si>
    <t>Tiger Creek</t>
  </si>
  <si>
    <t>Pt 6</t>
  </si>
  <si>
    <t>Deer Creek</t>
  </si>
  <si>
    <t>0907_A8, 1002_A4</t>
  </si>
  <si>
    <t>Middle Colorado</t>
  </si>
  <si>
    <t xml:space="preserve">Parameters Adjusted for Validation: The Manning's n channel value were increase to 0.045. The San Saba River Manning's n was increased to 0.06 based on the San Saba County 1991 FIS study. CNs were adjusted to AMC 1 conditions.                                                                                                    
                                                                                                                                                                                                                                                                                                                                                                                                                                   Summary of Results: Initial flows were higher than the regression flows and gage analysis.Six of the nine validation points are within the bounds of regression/gage/effective after adjustments to the Manning's n and AMC 1 conditions. </t>
  </si>
  <si>
    <t>Unnamed Creek</t>
  </si>
  <si>
    <t>Wallace Creek</t>
  </si>
  <si>
    <t>Richland Springs Creek</t>
  </si>
  <si>
    <t>Dry Simpson Creek</t>
  </si>
  <si>
    <t>Wallace  Creek</t>
  </si>
  <si>
    <t>Pt 7</t>
  </si>
  <si>
    <t>Pt 8</t>
  </si>
  <si>
    <t>Barnett Springs Creek</t>
  </si>
  <si>
    <t>*FIS and Gage flows compared to outfall location.</t>
  </si>
  <si>
    <t>For Shrinivas to Reference</t>
  </si>
  <si>
    <t>Archive results with 90% CN and 0.045 and Main Channel 0.06</t>
  </si>
  <si>
    <t xml:space="preserve">Base condition CN and manning's n </t>
  </si>
  <si>
    <t>CN 70/30 with main channel n-value as 0.05</t>
  </si>
  <si>
    <r>
      <t>ID</t>
    </r>
    <r>
      <rPr>
        <sz val="11"/>
        <color rgb="FF000000"/>
        <rFont val="Calibri"/>
        <family val="2"/>
      </rPr>
      <t>  </t>
    </r>
  </si>
  <si>
    <r>
      <t>Name</t>
    </r>
    <r>
      <rPr>
        <sz val="11"/>
        <color rgb="FF000000"/>
        <rFont val="Calibri"/>
        <family val="2"/>
      </rPr>
      <t>  </t>
    </r>
  </si>
  <si>
    <t>AMC II CN</t>
  </si>
  <si>
    <r>
      <t>AMC I CN</t>
    </r>
    <r>
      <rPr>
        <sz val="11"/>
        <color rgb="FF000000"/>
        <rFont val="Calibri"/>
        <family val="2"/>
      </rPr>
      <t>  </t>
    </r>
  </si>
  <si>
    <r>
      <t>Abstraction Ratio</t>
    </r>
    <r>
      <rPr>
        <sz val="11"/>
        <color rgb="FF000000"/>
        <rFont val="Calibri"/>
        <family val="2"/>
      </rPr>
      <t>  </t>
    </r>
  </si>
  <si>
    <t>0  </t>
  </si>
  <si>
    <t>NoData  </t>
  </si>
  <si>
    <t>75  </t>
  </si>
  <si>
    <t> 56 </t>
  </si>
  <si>
    <t>0.2  </t>
  </si>
  <si>
    <t>1  </t>
  </si>
  <si>
    <t>NoData : D  </t>
  </si>
  <si>
    <t>2  </t>
  </si>
  <si>
    <t>NoData : C  </t>
  </si>
  <si>
    <t>3  </t>
  </si>
  <si>
    <t>NoData : A  </t>
  </si>
  <si>
    <t>4  </t>
  </si>
  <si>
    <t>NoData : B  </t>
  </si>
  <si>
    <t>5  </t>
  </si>
  <si>
    <t>NoData : (none)  </t>
  </si>
  <si>
    <t>6  </t>
  </si>
  <si>
    <t>Shrub-Scrub : NoData  </t>
  </si>
  <si>
    <t>73  </t>
  </si>
  <si>
    <t>53 </t>
  </si>
  <si>
    <t>7  </t>
  </si>
  <si>
    <t>Shrub-Scrub : D  </t>
  </si>
  <si>
    <t>8  </t>
  </si>
  <si>
    <t>Shrub-Scrub : C  </t>
  </si>
  <si>
    <t>65  </t>
  </si>
  <si>
    <t>44 </t>
  </si>
  <si>
    <t>9  </t>
  </si>
  <si>
    <t>Shrub-Scrub : A  </t>
  </si>
  <si>
    <t>30  </t>
  </si>
  <si>
    <t>15 </t>
  </si>
  <si>
    <t>10  </t>
  </si>
  <si>
    <t>Shrub-Scrub : B  </t>
  </si>
  <si>
    <t>48  </t>
  </si>
  <si>
    <t>28 </t>
  </si>
  <si>
    <t>11  </t>
  </si>
  <si>
    <t>Shrub-Scrub : (none)  </t>
  </si>
  <si>
    <t>12  </t>
  </si>
  <si>
    <t>Cultivated Crops : NoData  </t>
  </si>
  <si>
    <t>80  </t>
  </si>
  <si>
    <t>63 </t>
  </si>
  <si>
    <t>13  </t>
  </si>
  <si>
    <t>Cultivated Crops : D  </t>
  </si>
  <si>
    <t>14  </t>
  </si>
  <si>
    <t>Cultivated Crops : C  </t>
  </si>
  <si>
    <t>76  </t>
  </si>
  <si>
    <t>57 </t>
  </si>
  <si>
    <t>15  </t>
  </si>
  <si>
    <t>Cultivated Crops : A  </t>
  </si>
  <si>
    <t>51  </t>
  </si>
  <si>
    <t>30 </t>
  </si>
  <si>
    <t>16  </t>
  </si>
  <si>
    <t>Cultivated Crops : B  </t>
  </si>
  <si>
    <t>67  </t>
  </si>
  <si>
    <t>46 </t>
  </si>
  <si>
    <t>17  </t>
  </si>
  <si>
    <t>Cultivated Crops : (none)  </t>
  </si>
  <si>
    <t>18  </t>
  </si>
  <si>
    <t>Developed, Open Space : NoData  </t>
  </si>
  <si>
    <t>84  </t>
  </si>
  <si>
    <t>69 </t>
  </si>
  <si>
    <t>19  </t>
  </si>
  <si>
    <t>Developed, Open Space : D  </t>
  </si>
  <si>
    <t>20  </t>
  </si>
  <si>
    <t>Developed, Open Space : C  </t>
  </si>
  <si>
    <t>79  </t>
  </si>
  <si>
    <t>61 </t>
  </si>
  <si>
    <t>21  </t>
  </si>
  <si>
    <t>Developed, Open Space : A  </t>
  </si>
  <si>
    <t>49  </t>
  </si>
  <si>
    <t>29 </t>
  </si>
  <si>
    <t>22  </t>
  </si>
  <si>
    <t>Developed, Open Space : B  </t>
  </si>
  <si>
    <t>69  </t>
  </si>
  <si>
    <t>48 </t>
  </si>
  <si>
    <t>23  </t>
  </si>
  <si>
    <t>Developed, Open Space : (none)  </t>
  </si>
  <si>
    <t>24  </t>
  </si>
  <si>
    <t>Deciduous Forest : NoData  </t>
  </si>
  <si>
    <t>77  </t>
  </si>
  <si>
    <t>58 </t>
  </si>
  <si>
    <t>25  </t>
  </si>
  <si>
    <t>Deciduous Forest : D  </t>
  </si>
  <si>
    <t>26  </t>
  </si>
  <si>
    <t>Deciduous Forest : C  </t>
  </si>
  <si>
    <t>70  </t>
  </si>
  <si>
    <t>49 </t>
  </si>
  <si>
    <t>27  </t>
  </si>
  <si>
    <t>Deciduous Forest : A  </t>
  </si>
  <si>
    <t>28  </t>
  </si>
  <si>
    <t>Deciduous Forest : B  </t>
  </si>
  <si>
    <t>55  </t>
  </si>
  <si>
    <t>34 </t>
  </si>
  <si>
    <t>29  </t>
  </si>
  <si>
    <t>Deciduous Forest : (none)  </t>
  </si>
  <si>
    <t>Developed, Low Intensity : NoData  </t>
  </si>
  <si>
    <t>87  </t>
  </si>
  <si>
    <t>74 </t>
  </si>
  <si>
    <t>31  </t>
  </si>
  <si>
    <t>Developed, Low Intensity : D  </t>
  </si>
  <si>
    <t>32  </t>
  </si>
  <si>
    <t>Developed, Low Intensity : C  </t>
  </si>
  <si>
    <t>83  </t>
  </si>
  <si>
    <t>67 </t>
  </si>
  <si>
    <t>33  </t>
  </si>
  <si>
    <t>Developed, Low Intensity : A  </t>
  </si>
  <si>
    <t>61  </t>
  </si>
  <si>
    <t>40 </t>
  </si>
  <si>
    <t>34  </t>
  </si>
  <si>
    <t>Developed, Low Intensity : B  </t>
  </si>
  <si>
    <t>56 </t>
  </si>
  <si>
    <t>35  </t>
  </si>
  <si>
    <t>Developed, Low Intensity : (none)  </t>
  </si>
  <si>
    <t>36  </t>
  </si>
  <si>
    <t>Developed, Medium Intensity : NoData  </t>
  </si>
  <si>
    <t>93  </t>
  </si>
  <si>
    <t>85 </t>
  </si>
  <si>
    <t>37  </t>
  </si>
  <si>
    <t>Developed, Medium Intensity : D  </t>
  </si>
  <si>
    <t>38  </t>
  </si>
  <si>
    <t>Developed, Medium Intensity : C  </t>
  </si>
  <si>
    <t>91  </t>
  </si>
  <si>
    <t>81 </t>
  </si>
  <si>
    <t>39  </t>
  </si>
  <si>
    <t>Developed, Medium Intensity : A  </t>
  </si>
  <si>
    <t>81  </t>
  </si>
  <si>
    <t>64 </t>
  </si>
  <si>
    <t>40  </t>
  </si>
  <si>
    <t>Developed, Medium Intensity : B  </t>
  </si>
  <si>
    <t>88  </t>
  </si>
  <si>
    <t>75 </t>
  </si>
  <si>
    <t>41  </t>
  </si>
  <si>
    <t>Developed, Medium Intensity : (none)  </t>
  </si>
  <si>
    <t>42  </t>
  </si>
  <si>
    <t>Evergreen Forest : NoData  </t>
  </si>
  <si>
    <t>43  </t>
  </si>
  <si>
    <t>Evergreen Forest : D  </t>
  </si>
  <si>
    <t>44  </t>
  </si>
  <si>
    <t>Evergreen Forest : C  </t>
  </si>
  <si>
    <t>45  </t>
  </si>
  <si>
    <t>Evergreen Forest : A  </t>
  </si>
  <si>
    <t>46  </t>
  </si>
  <si>
    <t>Evergreen Forest : B  </t>
  </si>
  <si>
    <t>47  </t>
  </si>
  <si>
    <t>Evergreen Forest : (none)  </t>
  </si>
  <si>
    <t>Mixed Forest : NoData  </t>
  </si>
  <si>
    <t>Mixed Forest : D  </t>
  </si>
  <si>
    <t>50  </t>
  </si>
  <si>
    <t>Mixed Forest : C  </t>
  </si>
  <si>
    <t>Mixed Forest : A  </t>
  </si>
  <si>
    <t>52  </t>
  </si>
  <si>
    <t>Mixed Forest : B  </t>
  </si>
  <si>
    <t>53  </t>
  </si>
  <si>
    <t>Mixed Forest : (none)  </t>
  </si>
  <si>
    <t>54  </t>
  </si>
  <si>
    <t>Pasture-Hay : NoData  </t>
  </si>
  <si>
    <t>Pasture-Hay : D  </t>
  </si>
  <si>
    <t>56  </t>
  </si>
  <si>
    <t>Pasture-Hay : C  </t>
  </si>
  <si>
    <t>74  </t>
  </si>
  <si>
    <t>54 </t>
  </si>
  <si>
    <t>57  </t>
  </si>
  <si>
    <t>Pasture-Hay : A  </t>
  </si>
  <si>
    <t>21 </t>
  </si>
  <si>
    <t>58  </t>
  </si>
  <si>
    <t>Pasture-Hay : B  </t>
  </si>
  <si>
    <t>59  </t>
  </si>
  <si>
    <t>Pasture-Hay : (none)  </t>
  </si>
  <si>
    <t>60  </t>
  </si>
  <si>
    <t>Grassland-Herbaceous : NoData  </t>
  </si>
  <si>
    <t>85  </t>
  </si>
  <si>
    <t>70 </t>
  </si>
  <si>
    <t>Grassland-Herbaceous : D  </t>
  </si>
  <si>
    <t>62  </t>
  </si>
  <si>
    <t>Grassland-Herbaceous : C  </t>
  </si>
  <si>
    <t>63  </t>
  </si>
  <si>
    <t>Grassland-Herbaceous : A  </t>
  </si>
  <si>
    <t>64  </t>
  </si>
  <si>
    <t>Grassland-Herbaceous : B  </t>
  </si>
  <si>
    <t>41 </t>
  </si>
  <si>
    <t>Grassland-Herbaceous : (none)  </t>
  </si>
  <si>
    <t>66  </t>
  </si>
  <si>
    <t>Barren Land Rock-Sand-Clay : NoData  </t>
  </si>
  <si>
    <t>Barren Land Rock-Sand-Clay : D  </t>
  </si>
  <si>
    <t>68  </t>
  </si>
  <si>
    <t>Barren Land Rock-Sand-Clay : C  </t>
  </si>
  <si>
    <t>Barren Land Rock-Sand-Clay : A  </t>
  </si>
  <si>
    <t>Barren Land Rock-Sand-Clay : B  </t>
  </si>
  <si>
    <t>71  </t>
  </si>
  <si>
    <t>Barren Land Rock-Sand-Clay : (none)  </t>
  </si>
  <si>
    <t>72  </t>
  </si>
  <si>
    <t>Developed, High Intensity : NoData  </t>
  </si>
  <si>
    <t>95  </t>
  </si>
  <si>
    <t>89 </t>
  </si>
  <si>
    <t>Developed, High Intensity : D  </t>
  </si>
  <si>
    <t>Developed, High Intensity : C  </t>
  </si>
  <si>
    <t>94  </t>
  </si>
  <si>
    <t>87 </t>
  </si>
  <si>
    <t>Developed, High Intensity : A  </t>
  </si>
  <si>
    <t>89  </t>
  </si>
  <si>
    <t>77 </t>
  </si>
  <si>
    <t>Developed, High Intensity : B  </t>
  </si>
  <si>
    <t>92  </t>
  </si>
  <si>
    <t>83 </t>
  </si>
  <si>
    <t>Developed, High Intensity : (none)  </t>
  </si>
  <si>
    <t>78  </t>
  </si>
  <si>
    <t>Open Water : NoData  </t>
  </si>
  <si>
    <t>99  </t>
  </si>
  <si>
    <t>98 </t>
  </si>
  <si>
    <t>Open Water : D  </t>
  </si>
  <si>
    <t>Open Water : C  </t>
  </si>
  <si>
    <t>Open Water : A  </t>
  </si>
  <si>
    <t>82  </t>
  </si>
  <si>
    <t>Open Water : B  </t>
  </si>
  <si>
    <t>Open Water : (none)  </t>
  </si>
  <si>
    <t>Emergent Herbaceous Wetlands : NoData  </t>
  </si>
  <si>
    <t>Emergent Herbaceous Wetlands : D  </t>
  </si>
  <si>
    <t>86  </t>
  </si>
  <si>
    <t>Emergent Herbaceous Wetlands : C  </t>
  </si>
  <si>
    <t>Emergent Herbaceous Wetlands : A  </t>
  </si>
  <si>
    <t>52 </t>
  </si>
  <si>
    <t>Emergent Herbaceous Wetlands : B  </t>
  </si>
  <si>
    <t>Emergent Herbaceous Wetlands : (none)  </t>
  </si>
  <si>
    <t>90  </t>
  </si>
  <si>
    <t>Woody Wetlands : NoData  </t>
  </si>
  <si>
    <t>Woody Wetlands : D  </t>
  </si>
  <si>
    <t>Woody Wetlands : C  </t>
  </si>
  <si>
    <t>Woody Wetlands : A  </t>
  </si>
  <si>
    <t>Woody Wetlands : B  </t>
  </si>
  <si>
    <t>Woody Wetlands : (none)  </t>
  </si>
  <si>
    <t>96  </t>
  </si>
  <si>
    <t>Channel : NoData  </t>
  </si>
  <si>
    <t>33   </t>
  </si>
  <si>
    <t> 17 </t>
  </si>
  <si>
    <t>97  </t>
  </si>
  <si>
    <t>Channel : D  </t>
  </si>
  <si>
    <t>62   </t>
  </si>
  <si>
    <t> 41 </t>
  </si>
  <si>
    <t>98  </t>
  </si>
  <si>
    <t>Channel : C  </t>
  </si>
  <si>
    <t>55   </t>
  </si>
  <si>
    <t> 34 </t>
  </si>
  <si>
    <t>Channel : A  </t>
  </si>
  <si>
    <t>100  </t>
  </si>
  <si>
    <t>Channel : B  </t>
  </si>
  <si>
    <t>42   </t>
  </si>
  <si>
    <t> 23 </t>
  </si>
  <si>
    <t>101  </t>
  </si>
  <si>
    <t>Channel : (none)  </t>
  </si>
  <si>
    <t>0.2 </t>
  </si>
  <si>
    <t>Class</t>
  </si>
  <si>
    <t>NLCD_2019</t>
  </si>
  <si>
    <t>n_Value</t>
  </si>
  <si>
    <t>Range</t>
  </si>
  <si>
    <t>No Data</t>
  </si>
  <si>
    <t>Open Water</t>
  </si>
  <si>
    <t>0.025 - 0.050</t>
  </si>
  <si>
    <t>Developed, Open Space</t>
  </si>
  <si>
    <t>0.030 - 0.050</t>
  </si>
  <si>
    <t>Developed, Low Intensity</t>
  </si>
  <si>
    <t>0.080 - 0.120</t>
  </si>
  <si>
    <t>Developed, Medium Intensity</t>
  </si>
  <si>
    <t>0.060 - 0.140</t>
  </si>
  <si>
    <t>Developed, High Intensity</t>
  </si>
  <si>
    <t>0.120 - 0.200</t>
  </si>
  <si>
    <t>Barren Land (Rock/Sand/Clay)</t>
  </si>
  <si>
    <t>0.023 - 0.030</t>
  </si>
  <si>
    <t>Deciduous Forest</t>
  </si>
  <si>
    <t>0.100 - 0.160</t>
  </si>
  <si>
    <t>Evergreen Forest</t>
  </si>
  <si>
    <t>Mixed Forest</t>
  </si>
  <si>
    <t>Shrub/ Scrub</t>
  </si>
  <si>
    <t>0.070 - 0.160</t>
  </si>
  <si>
    <t>Grassland/ Herbaceous</t>
  </si>
  <si>
    <t>Pasture/ Hay</t>
  </si>
  <si>
    <t>Cultivated Crops</t>
  </si>
  <si>
    <t>Woody Wetlands</t>
  </si>
  <si>
    <t>0.045 - 0.150</t>
  </si>
  <si>
    <t>Emergent Herbaceous Wetlands</t>
  </si>
  <si>
    <t>0.050 - 0.085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</si>
</sst>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
  </numFmts>
  <fonts count="24">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20"/>
      <color theme="1"/>
      <name val="Calibri"/>
      <family val="2"/>
      <scheme val="minor"/>
    </font>
    <font>
      <b/>
      <sz val="16"/>
      <color theme="1"/>
      <name val="Calibri"/>
      <family val="2"/>
      <scheme val="minor"/>
    </font>
    <font>
      <b/>
      <sz val="12"/>
      <color theme="1"/>
      <name val="Calibri"/>
      <family val="2"/>
      <scheme val="minor"/>
    </font>
    <font>
      <b/>
      <sz val="18"/>
      <color theme="1"/>
      <name val="Calibri"/>
      <family val="2"/>
      <scheme val="minor"/>
    </font>
    <font>
      <vertAlign val="subscript"/>
      <sz val="12"/>
      <color theme="1"/>
      <name val="Calibri"/>
      <family val="2"/>
      <scheme val="minor"/>
    </font>
    <font>
      <sz val="11"/>
      <color rgb="FF006100"/>
      <name val="Calibri"/>
      <family val="2"/>
      <scheme val="minor"/>
    </font>
    <font>
      <sz val="11"/>
      <color rgb="FF9C0006"/>
      <name val="Calibri"/>
      <family val="2"/>
      <scheme val="minor"/>
    </font>
    <font>
      <sz val="11"/>
      <color rgb="FF000000"/>
      <name val="Calibri"/>
      <family val="2"/>
    </font>
    <font>
      <sz val="11"/>
      <color rgb="FF375623"/>
      <name val="Calibri"/>
      <family val="2"/>
      <scheme val="minor"/>
    </font>
    <font>
      <sz val="11"/>
      <color rgb="FF375623"/>
      <name val="Calibri"/>
      <family val="2"/>
    </font>
    <font>
      <sz val="11"/>
      <color rgb="FFFF0000"/>
      <name val="Calibri"/>
      <family val="2"/>
      <scheme val="minor"/>
    </font>
    <font>
      <b/>
      <sz val="11"/>
      <color rgb="FF000000"/>
      <name val="Calibri"/>
      <family val="2"/>
    </font>
    <font>
      <sz val="8"/>
      <name val="Calibri"/>
      <family val="2"/>
      <scheme val="minor"/>
    </font>
    <font>
      <b/>
      <sz val="11"/>
      <color rgb="FF000000"/>
      <name val="Calibri"/>
      <family val="2"/>
      <scheme val="minor"/>
    </font>
    <font>
      <sz val="11"/>
      <color rgb="FF000000"/>
      <name val="Calibri"/>
      <family val="2"/>
      <scheme val="minor"/>
    </font>
    <font>
      <b/>
      <sz val="10"/>
      <color rgb="FF58595B"/>
      <name val="Arial"/>
      <family val="2"/>
    </font>
    <font>
      <sz val="10"/>
      <color rgb="FF58595B"/>
      <name val="Arial"/>
      <family val="2"/>
    </font>
    <font>
      <sz val="11"/>
      <name val="Calibri"/>
      <family val="2"/>
      <scheme val="minor"/>
    </font>
    <font>
      <sz val="11"/>
      <name val="Calibri"/>
      <family val="2"/>
    </font>
  </fonts>
  <fills count="22">
    <fill>
      <patternFill patternType="none"/>
    </fill>
    <fill>
      <patternFill patternType="gray125"/>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9" tint="0.79998168889431442"/>
        <bgColor indexed="65"/>
      </patternFill>
    </fill>
    <fill>
      <patternFill patternType="solid">
        <fgColor theme="9" tint="0.39997558519241921"/>
        <bgColor indexed="65"/>
      </patternFill>
    </fill>
    <fill>
      <patternFill patternType="solid">
        <fgColor rgb="FF92D05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79998168889431442"/>
        <bgColor theme="4" tint="0.79998168889431442"/>
      </patternFill>
    </fill>
    <fill>
      <patternFill patternType="solid">
        <fgColor rgb="FFC6EFCE"/>
      </patternFill>
    </fill>
    <fill>
      <patternFill patternType="solid">
        <fgColor rgb="FFFFC7CE"/>
      </patternFill>
    </fill>
    <fill>
      <patternFill patternType="solid">
        <fgColor rgb="FFA9D08E"/>
        <bgColor rgb="FF000000"/>
      </patternFill>
    </fill>
    <fill>
      <patternFill patternType="solid">
        <fgColor rgb="FFE2EFDA"/>
        <bgColor rgb="FF000000"/>
      </patternFill>
    </fill>
    <fill>
      <patternFill patternType="solid">
        <fgColor rgb="FFC6E0B4"/>
        <bgColor rgb="FF000000"/>
      </patternFill>
    </fill>
    <fill>
      <patternFill patternType="solid">
        <fgColor rgb="FFC6E0B4"/>
        <bgColor indexed="64"/>
      </patternFill>
    </fill>
    <fill>
      <patternFill patternType="solid">
        <fgColor rgb="FFCBCCCE"/>
        <bgColor indexed="64"/>
      </patternFill>
    </fill>
    <fill>
      <patternFill patternType="solid">
        <fgColor rgb="FFC6EFCE"/>
        <bgColor rgb="FF000000"/>
      </patternFill>
    </fill>
    <fill>
      <patternFill patternType="solid">
        <fgColor rgb="FFFFFF00"/>
        <bgColor indexed="64"/>
      </patternFill>
    </fill>
  </fills>
  <borders count="67">
    <border>
      <left/>
      <right/>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indexed="64"/>
      </right>
      <top/>
      <bottom style="thin">
        <color indexed="64"/>
      </bottom>
      <diagonal/>
    </border>
    <border>
      <left style="medium">
        <color rgb="FF000000"/>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top style="medium">
        <color indexed="64"/>
      </top>
      <bottom/>
      <diagonal/>
    </border>
    <border>
      <left style="medium">
        <color rgb="FF000000"/>
      </left>
      <right style="medium">
        <color indexed="64"/>
      </right>
      <top style="medium">
        <color rgb="FF000000"/>
      </top>
      <bottom style="medium">
        <color indexed="64"/>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style="medium">
        <color indexed="64"/>
      </top>
      <bottom/>
      <diagonal/>
    </border>
    <border>
      <left/>
      <right style="medium">
        <color rgb="FF000000"/>
      </right>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right style="medium">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bottom style="medium">
        <color indexed="64"/>
      </bottom>
      <diagonal/>
    </border>
    <border>
      <left style="medium">
        <color indexed="64"/>
      </left>
      <right style="thin">
        <color indexed="64"/>
      </right>
      <top style="thin">
        <color indexed="64"/>
      </top>
      <bottom style="thin">
        <color indexed="64"/>
      </bottom>
      <diagonal/>
    </border>
    <border>
      <left style="medium">
        <color rgb="FF000000"/>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indexed="64"/>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rgb="FF000000"/>
      </bottom>
      <diagonal/>
    </border>
    <border>
      <left style="medium">
        <color rgb="FF000000"/>
      </left>
      <right/>
      <top/>
      <bottom style="medium">
        <color indexed="64"/>
      </bottom>
      <diagonal/>
    </border>
    <border>
      <left style="medium">
        <color rgb="FF000000"/>
      </left>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s>
  <cellStyleXfs count="13">
    <xf numFmtId="0" fontId="0" fillId="0" borderId="0"/>
    <xf numFmtId="0" fontId="1" fillId="2"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9" fontId="2" fillId="0" borderId="0" applyFont="0" applyFill="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9" fontId="1" fillId="0" borderId="0" applyFont="0" applyFill="0" applyBorder="0" applyAlignment="0" applyProtection="0"/>
  </cellStyleXfs>
  <cellXfs count="330">
    <xf numFmtId="0" fontId="0" fillId="0" borderId="0" xfId="0"/>
    <xf numFmtId="0" fontId="2" fillId="4" borderId="4" xfId="3" applyBorder="1" applyAlignment="1">
      <alignment horizontal="center" vertical="center" wrapText="1"/>
    </xf>
    <xf numFmtId="0" fontId="2" fillId="4" borderId="4" xfId="3" applyBorder="1" applyAlignment="1">
      <alignment horizontal="center" vertical="center"/>
    </xf>
    <xf numFmtId="0" fontId="2" fillId="6" borderId="7" xfId="5" applyBorder="1" applyAlignment="1">
      <alignment horizontal="center" vertical="center" wrapText="1"/>
    </xf>
    <xf numFmtId="0" fontId="3" fillId="5" borderId="8" xfId="4" applyFont="1" applyBorder="1" applyAlignment="1"/>
    <xf numFmtId="0" fontId="3" fillId="0" borderId="13" xfId="0" applyFont="1" applyBorder="1"/>
    <xf numFmtId="0" fontId="3" fillId="0" borderId="10" xfId="0" applyFont="1" applyBorder="1" applyAlignment="1">
      <alignment horizontal="center" vertical="center"/>
    </xf>
    <xf numFmtId="9" fontId="3" fillId="0" borderId="11" xfId="0" applyNumberFormat="1"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xf numFmtId="0" fontId="3" fillId="0" borderId="11" xfId="0" applyFont="1" applyBorder="1"/>
    <xf numFmtId="0" fontId="3" fillId="0" borderId="12" xfId="0" applyFont="1" applyBorder="1"/>
    <xf numFmtId="0" fontId="0" fillId="0" borderId="7" xfId="0" applyBorder="1"/>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3" fontId="0" fillId="0" borderId="14" xfId="0" applyNumberFormat="1" applyBorder="1" applyAlignment="1">
      <alignment horizontal="center"/>
    </xf>
    <xf numFmtId="0" fontId="0" fillId="0" borderId="15" xfId="0" applyBorder="1"/>
    <xf numFmtId="0" fontId="0" fillId="0" borderId="14" xfId="0" applyBorder="1"/>
    <xf numFmtId="0" fontId="0" fillId="0" borderId="16" xfId="0" applyBorder="1"/>
    <xf numFmtId="0" fontId="0" fillId="0" borderId="17" xfId="0" applyBorder="1"/>
    <xf numFmtId="0" fontId="0" fillId="0" borderId="18" xfId="0"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3" fontId="0" fillId="0" borderId="18" xfId="0" applyNumberFormat="1" applyBorder="1" applyAlignment="1">
      <alignment horizontal="center"/>
    </xf>
    <xf numFmtId="3" fontId="0" fillId="0" borderId="20" xfId="0" applyNumberFormat="1" applyBorder="1"/>
    <xf numFmtId="0" fontId="0" fillId="7" borderId="0" xfId="0" applyFill="1"/>
    <xf numFmtId="0" fontId="3" fillId="0" borderId="13" xfId="0" applyFont="1" applyBorder="1" applyAlignment="1">
      <alignment wrapText="1"/>
    </xf>
    <xf numFmtId="0" fontId="3" fillId="0" borderId="0" xfId="0" applyFont="1"/>
    <xf numFmtId="0" fontId="6" fillId="0" borderId="0" xfId="0" applyFont="1"/>
    <xf numFmtId="9" fontId="3" fillId="2" borderId="3" xfId="1" applyNumberFormat="1" applyFont="1" applyBorder="1" applyAlignment="1">
      <alignment horizontal="center"/>
    </xf>
    <xf numFmtId="164" fontId="3" fillId="2" borderId="3" xfId="1" applyNumberFormat="1" applyFont="1" applyBorder="1" applyAlignment="1">
      <alignment horizontal="center"/>
    </xf>
    <xf numFmtId="9" fontId="3" fillId="3" borderId="3" xfId="2" applyNumberFormat="1" applyFont="1" applyBorder="1" applyAlignment="1">
      <alignment horizontal="center"/>
    </xf>
    <xf numFmtId="0" fontId="3" fillId="2" borderId="3" xfId="1" applyFont="1" applyBorder="1" applyAlignment="1">
      <alignment horizontal="center"/>
    </xf>
    <xf numFmtId="0" fontId="0" fillId="2" borderId="1" xfId="1" applyFont="1" applyBorder="1" applyAlignment="1"/>
    <xf numFmtId="0" fontId="0" fillId="3" borderId="1" xfId="2" applyFont="1" applyBorder="1" applyAlignment="1"/>
    <xf numFmtId="9" fontId="1" fillId="2" borderId="5" xfId="1" applyNumberFormat="1" applyBorder="1" applyAlignment="1">
      <alignment horizontal="center"/>
    </xf>
    <xf numFmtId="9" fontId="1" fillId="2" borderId="2" xfId="1" applyNumberFormat="1" applyBorder="1" applyAlignment="1">
      <alignment horizontal="center"/>
    </xf>
    <xf numFmtId="9" fontId="1" fillId="3" borderId="2" xfId="2" applyNumberFormat="1" applyBorder="1" applyAlignment="1">
      <alignment horizontal="center"/>
    </xf>
    <xf numFmtId="0" fontId="0" fillId="2" borderId="2" xfId="1" applyFont="1" applyBorder="1" applyAlignment="1">
      <alignment horizontal="center"/>
    </xf>
    <xf numFmtId="164" fontId="1" fillId="2" borderId="2" xfId="1" applyNumberFormat="1" applyBorder="1" applyAlignment="1">
      <alignment horizontal="center"/>
    </xf>
    <xf numFmtId="0" fontId="3" fillId="0" borderId="13" xfId="0" applyFont="1" applyBorder="1" applyAlignment="1">
      <alignment horizontal="center" vertical="center"/>
    </xf>
    <xf numFmtId="3" fontId="0" fillId="0" borderId="16" xfId="0" applyNumberFormat="1" applyBorder="1" applyAlignment="1">
      <alignment horizontal="center"/>
    </xf>
    <xf numFmtId="3" fontId="0" fillId="0" borderId="16" xfId="0" applyNumberFormat="1" applyBorder="1"/>
    <xf numFmtId="9" fontId="0" fillId="0" borderId="7" xfId="6" applyFont="1" applyBorder="1" applyAlignment="1">
      <alignment horizontal="center"/>
    </xf>
    <xf numFmtId="9" fontId="0" fillId="0" borderId="16" xfId="6" applyFont="1" applyBorder="1" applyAlignment="1">
      <alignment horizontal="center"/>
    </xf>
    <xf numFmtId="164" fontId="0" fillId="0" borderId="16" xfId="6" applyNumberFormat="1" applyFont="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6" fillId="10" borderId="0" xfId="0" applyFont="1" applyFill="1"/>
    <xf numFmtId="0" fontId="0" fillId="10" borderId="0" xfId="0" applyFill="1"/>
    <xf numFmtId="0" fontId="5" fillId="0" borderId="0" xfId="0" applyFont="1"/>
    <xf numFmtId="0" fontId="4" fillId="0" borderId="0" xfId="0" applyFont="1"/>
    <xf numFmtId="0" fontId="4" fillId="0" borderId="0" xfId="0" applyFont="1" applyAlignment="1">
      <alignment horizontal="center"/>
    </xf>
    <xf numFmtId="0" fontId="4" fillId="0" borderId="15" xfId="5" applyFont="1" applyFill="1" applyBorder="1" applyAlignment="1">
      <alignment horizontal="center" vertical="center" wrapText="1"/>
    </xf>
    <xf numFmtId="0" fontId="4" fillId="0" borderId="16" xfId="5" applyFont="1" applyFill="1" applyBorder="1" applyAlignment="1">
      <alignment horizontal="center" vertical="center" wrapText="1"/>
    </xf>
    <xf numFmtId="0" fontId="7" fillId="0" borderId="21" xfId="4" applyFont="1" applyFill="1" applyBorder="1" applyAlignment="1"/>
    <xf numFmtId="0" fontId="4" fillId="0" borderId="6" xfId="4" applyFont="1" applyFill="1" applyBorder="1" applyAlignment="1">
      <alignment horizontal="left"/>
    </xf>
    <xf numFmtId="0" fontId="7" fillId="0" borderId="22" xfId="4" applyFont="1" applyFill="1" applyBorder="1" applyAlignment="1"/>
    <xf numFmtId="0" fontId="0" fillId="11" borderId="0" xfId="0" applyFill="1"/>
    <xf numFmtId="0" fontId="6" fillId="11" borderId="0" xfId="0" applyFont="1" applyFill="1"/>
    <xf numFmtId="0" fontId="0" fillId="9" borderId="0" xfId="0" applyFill="1"/>
    <xf numFmtId="0" fontId="0" fillId="0" borderId="20" xfId="0" applyBorder="1"/>
    <xf numFmtId="0" fontId="0" fillId="0" borderId="18" xfId="0" applyBorder="1"/>
    <xf numFmtId="0" fontId="0" fillId="0" borderId="19" xfId="0" applyBorder="1"/>
    <xf numFmtId="0" fontId="4" fillId="12" borderId="23" xfId="0" applyFont="1" applyFill="1" applyBorder="1"/>
    <xf numFmtId="0" fontId="4" fillId="0" borderId="23" xfId="0" applyFont="1" applyBorder="1"/>
    <xf numFmtId="1" fontId="4" fillId="12" borderId="24" xfId="0" applyNumberFormat="1" applyFont="1" applyFill="1" applyBorder="1" applyAlignment="1">
      <alignment horizontal="center"/>
    </xf>
    <xf numFmtId="1" fontId="4" fillId="0" borderId="24" xfId="0" applyNumberFormat="1" applyFont="1" applyBorder="1" applyAlignment="1">
      <alignment horizontal="center"/>
    </xf>
    <xf numFmtId="1" fontId="4" fillId="0" borderId="0" xfId="0" applyNumberFormat="1" applyFont="1" applyAlignment="1">
      <alignment horizontal="center"/>
    </xf>
    <xf numFmtId="0" fontId="3" fillId="0" borderId="14" xfId="0" applyFont="1" applyBorder="1" applyAlignment="1">
      <alignment horizontal="center" vertical="center"/>
    </xf>
    <xf numFmtId="9" fontId="3" fillId="0" borderId="0" xfId="0" applyNumberFormat="1" applyFont="1" applyAlignment="1">
      <alignment horizontal="center" vertical="center"/>
    </xf>
    <xf numFmtId="0" fontId="3" fillId="0" borderId="15" xfId="0" applyFont="1" applyBorder="1" applyAlignment="1">
      <alignment horizontal="center" vertical="center"/>
    </xf>
    <xf numFmtId="0" fontId="3" fillId="0" borderId="14" xfId="0" applyFont="1" applyBorder="1"/>
    <xf numFmtId="0" fontId="3" fillId="0" borderId="15" xfId="0" applyFont="1" applyBorder="1"/>
    <xf numFmtId="1" fontId="2" fillId="5" borderId="9" xfId="4" applyNumberFormat="1" applyBorder="1" applyAlignment="1">
      <alignment horizontal="center"/>
    </xf>
    <xf numFmtId="1" fontId="4" fillId="0" borderId="6" xfId="4" applyNumberFormat="1" applyFont="1" applyFill="1" applyBorder="1" applyAlignment="1">
      <alignment horizontal="center"/>
    </xf>
    <xf numFmtId="1" fontId="7" fillId="0" borderId="6" xfId="4" applyNumberFormat="1" applyFont="1" applyFill="1" applyBorder="1" applyAlignment="1">
      <alignment horizontal="center"/>
    </xf>
    <xf numFmtId="0" fontId="3" fillId="0" borderId="25" xfId="0" applyFont="1" applyBorder="1" applyAlignment="1">
      <alignment horizontal="center" vertical="center"/>
    </xf>
    <xf numFmtId="9" fontId="0" fillId="0" borderId="28" xfId="6" applyFont="1" applyBorder="1" applyAlignment="1">
      <alignment horizontal="center"/>
    </xf>
    <xf numFmtId="9" fontId="0" fillId="0" borderId="14" xfId="6" applyFont="1" applyBorder="1" applyAlignment="1">
      <alignment horizontal="center"/>
    </xf>
    <xf numFmtId="164" fontId="0" fillId="0" borderId="14" xfId="6" applyNumberFormat="1" applyFont="1" applyBorder="1" applyAlignment="1">
      <alignment horizontal="center"/>
    </xf>
    <xf numFmtId="3" fontId="0" fillId="0" borderId="15" xfId="0" applyNumberFormat="1" applyBorder="1" applyAlignment="1">
      <alignment horizontal="center"/>
    </xf>
    <xf numFmtId="0" fontId="3" fillId="0" borderId="29" xfId="0" applyFont="1" applyBorder="1" applyAlignment="1">
      <alignment wrapText="1"/>
    </xf>
    <xf numFmtId="0" fontId="3" fillId="0" borderId="30" xfId="0" applyFont="1" applyBorder="1" applyAlignment="1">
      <alignment horizontal="center" vertical="center"/>
    </xf>
    <xf numFmtId="9" fontId="3" fillId="0" borderId="31" xfId="0" applyNumberFormat="1" applyFont="1" applyBorder="1" applyAlignment="1">
      <alignment horizontal="center" vertical="center"/>
    </xf>
    <xf numFmtId="0" fontId="3" fillId="0" borderId="32" xfId="0" applyFont="1" applyBorder="1" applyAlignment="1">
      <alignment horizontal="center" vertical="center"/>
    </xf>
    <xf numFmtId="0" fontId="3" fillId="0" borderId="30" xfId="0" applyFont="1" applyBorder="1"/>
    <xf numFmtId="0" fontId="3" fillId="0" borderId="31" xfId="0" applyFont="1" applyBorder="1"/>
    <xf numFmtId="0" fontId="3" fillId="0" borderId="33" xfId="0" applyFont="1"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3" fontId="0" fillId="0" borderId="38" xfId="0" applyNumberFormat="1" applyBorder="1" applyAlignment="1">
      <alignment horizontal="center"/>
    </xf>
    <xf numFmtId="3" fontId="0" fillId="0" borderId="40" xfId="0" applyNumberFormat="1" applyBorder="1"/>
    <xf numFmtId="0" fontId="0" fillId="0" borderId="41" xfId="0" applyBorder="1" applyAlignment="1">
      <alignment horizontal="center"/>
    </xf>
    <xf numFmtId="3" fontId="0" fillId="0" borderId="17" xfId="0" applyNumberFormat="1" applyBorder="1" applyAlignment="1">
      <alignment horizontal="center"/>
    </xf>
    <xf numFmtId="0" fontId="0" fillId="0" borderId="28" xfId="0" applyBorder="1" applyAlignment="1">
      <alignment horizontal="center" wrapText="1"/>
    </xf>
    <xf numFmtId="0" fontId="0" fillId="0" borderId="43" xfId="0" applyBorder="1" applyAlignment="1">
      <alignment horizontal="center" wrapText="1"/>
    </xf>
    <xf numFmtId="0" fontId="0" fillId="0" borderId="42" xfId="0" applyBorder="1" applyAlignment="1">
      <alignment horizontal="center" wrapText="1"/>
    </xf>
    <xf numFmtId="3" fontId="0" fillId="0" borderId="0" xfId="0" applyNumberFormat="1" applyAlignment="1">
      <alignment horizontal="center"/>
    </xf>
    <xf numFmtId="3" fontId="0" fillId="0" borderId="0" xfId="0" applyNumberFormat="1"/>
    <xf numFmtId="0" fontId="0" fillId="0" borderId="39" xfId="0" applyBorder="1"/>
    <xf numFmtId="0" fontId="3" fillId="0" borderId="18" xfId="0" applyFont="1" applyBorder="1" applyAlignment="1">
      <alignment horizontal="center" vertical="center"/>
    </xf>
    <xf numFmtId="9" fontId="3" fillId="0" borderId="19" xfId="0" applyNumberFormat="1" applyFont="1" applyBorder="1" applyAlignment="1">
      <alignment horizontal="center" vertical="center"/>
    </xf>
    <xf numFmtId="0" fontId="3" fillId="0" borderId="20" xfId="0" applyFont="1" applyBorder="1" applyAlignment="1">
      <alignment horizontal="center" vertical="center"/>
    </xf>
    <xf numFmtId="0" fontId="3" fillId="0" borderId="18" xfId="0" applyFont="1" applyBorder="1"/>
    <xf numFmtId="0" fontId="3" fillId="0" borderId="19" xfId="0" applyFont="1" applyBorder="1"/>
    <xf numFmtId="0" fontId="3" fillId="0" borderId="45" xfId="0" applyFont="1" applyBorder="1"/>
    <xf numFmtId="0" fontId="0" fillId="6" borderId="7" xfId="9" applyFont="1" applyBorder="1" applyAlignment="1">
      <alignment horizontal="center" vertical="center" wrapText="1"/>
    </xf>
    <xf numFmtId="0" fontId="0" fillId="5" borderId="46" xfId="10" applyFont="1" applyBorder="1"/>
    <xf numFmtId="1" fontId="0" fillId="5" borderId="6" xfId="10" applyNumberFormat="1" applyFont="1" applyBorder="1" applyAlignment="1">
      <alignment horizontal="center"/>
    </xf>
    <xf numFmtId="0" fontId="0" fillId="4" borderId="4" xfId="11" applyFont="1" applyBorder="1" applyAlignment="1">
      <alignment horizontal="center" vertical="center" wrapText="1"/>
    </xf>
    <xf numFmtId="0" fontId="0" fillId="4" borderId="4" xfId="11" applyFont="1" applyBorder="1" applyAlignment="1">
      <alignment horizontal="center" vertical="center"/>
    </xf>
    <xf numFmtId="0" fontId="0" fillId="2" borderId="1" xfId="1" applyFont="1" applyBorder="1"/>
    <xf numFmtId="9" fontId="0" fillId="2" borderId="5" xfId="1" applyNumberFormat="1" applyFont="1" applyBorder="1" applyAlignment="1">
      <alignment horizontal="center"/>
    </xf>
    <xf numFmtId="9" fontId="0" fillId="2" borderId="2" xfId="1" applyNumberFormat="1" applyFont="1" applyBorder="1" applyAlignment="1">
      <alignment horizontal="center"/>
    </xf>
    <xf numFmtId="0" fontId="0" fillId="3" borderId="1" xfId="2" applyFont="1" applyBorder="1"/>
    <xf numFmtId="9" fontId="0" fillId="3" borderId="2" xfId="2" applyNumberFormat="1" applyFont="1" applyBorder="1" applyAlignment="1">
      <alignment horizontal="center"/>
    </xf>
    <xf numFmtId="164" fontId="0" fillId="2" borderId="2" xfId="1" applyNumberFormat="1" applyFont="1" applyBorder="1" applyAlignment="1">
      <alignment horizontal="center"/>
    </xf>
    <xf numFmtId="9" fontId="0" fillId="0" borderId="7" xfId="12" applyFont="1" applyBorder="1" applyAlignment="1">
      <alignment horizontal="center"/>
    </xf>
    <xf numFmtId="9" fontId="0" fillId="0" borderId="16" xfId="12" applyFont="1" applyBorder="1" applyAlignment="1">
      <alignment horizontal="center"/>
    </xf>
    <xf numFmtId="3" fontId="0" fillId="0" borderId="0" xfId="0" applyNumberFormat="1" applyAlignment="1">
      <alignment horizontal="center" vertical="center" wrapText="1"/>
    </xf>
    <xf numFmtId="164" fontId="0" fillId="0" borderId="16" xfId="12" applyNumberFormat="1" applyFont="1" applyBorder="1" applyAlignment="1">
      <alignment horizontal="center"/>
    </xf>
    <xf numFmtId="0" fontId="3" fillId="0" borderId="10" xfId="0" applyFont="1" applyBorder="1" applyAlignment="1">
      <alignment vertical="center" wrapText="1"/>
    </xf>
    <xf numFmtId="165" fontId="0" fillId="0" borderId="14" xfId="0" applyNumberFormat="1" applyBorder="1"/>
    <xf numFmtId="3" fontId="11" fillId="14" borderId="0" xfId="8" applyNumberFormat="1" applyAlignment="1">
      <alignment horizontal="center" vertical="center" wrapText="1"/>
    </xf>
    <xf numFmtId="3" fontId="10" fillId="13" borderId="0" xfId="7" applyNumberFormat="1" applyAlignment="1">
      <alignment horizontal="center" vertical="center" wrapText="1"/>
    </xf>
    <xf numFmtId="165" fontId="0" fillId="0" borderId="18" xfId="0" applyNumberFormat="1" applyBorder="1"/>
    <xf numFmtId="3" fontId="0" fillId="0" borderId="19" xfId="0" applyNumberFormat="1" applyBorder="1" applyAlignment="1">
      <alignment horizontal="center"/>
    </xf>
    <xf numFmtId="3" fontId="0" fillId="0" borderId="20" xfId="0" applyNumberFormat="1" applyBorder="1" applyAlignment="1">
      <alignment horizontal="center"/>
    </xf>
    <xf numFmtId="0" fontId="3" fillId="0" borderId="47" xfId="0" applyFont="1" applyBorder="1" applyAlignment="1">
      <alignment wrapText="1"/>
    </xf>
    <xf numFmtId="0" fontId="0" fillId="0" borderId="44" xfId="0" applyBorder="1"/>
    <xf numFmtId="0" fontId="4" fillId="0" borderId="0" xfId="5" applyFont="1" applyFill="1" applyBorder="1" applyAlignment="1">
      <alignment horizontal="center" vertical="center" wrapText="1"/>
    </xf>
    <xf numFmtId="0" fontId="4" fillId="0" borderId="0" xfId="4" applyFont="1" applyFill="1" applyBorder="1" applyAlignment="1">
      <alignment horizontal="left"/>
    </xf>
    <xf numFmtId="1" fontId="4" fillId="0" borderId="0" xfId="4" applyNumberFormat="1" applyFont="1" applyFill="1" applyBorder="1" applyAlignment="1">
      <alignment horizontal="center"/>
    </xf>
    <xf numFmtId="1" fontId="7" fillId="0" borderId="0" xfId="4" applyNumberFormat="1" applyFont="1" applyFill="1" applyBorder="1" applyAlignment="1">
      <alignment horizontal="center"/>
    </xf>
    <xf numFmtId="1" fontId="4" fillId="0" borderId="48" xfId="4" applyNumberFormat="1" applyFont="1" applyFill="1" applyBorder="1" applyAlignment="1">
      <alignment horizontal="center"/>
    </xf>
    <xf numFmtId="0" fontId="7" fillId="0" borderId="49" xfId="4" applyFont="1" applyFill="1" applyBorder="1" applyAlignment="1"/>
    <xf numFmtId="1" fontId="4" fillId="0" borderId="50" xfId="4" applyNumberFormat="1" applyFont="1" applyFill="1" applyBorder="1" applyAlignment="1">
      <alignment horizontal="center"/>
    </xf>
    <xf numFmtId="0" fontId="12" fillId="15" borderId="51" xfId="0" applyFont="1" applyFill="1" applyBorder="1" applyAlignment="1">
      <alignment wrapText="1"/>
    </xf>
    <xf numFmtId="0" fontId="12" fillId="15" borderId="52" xfId="0" applyFont="1" applyFill="1" applyBorder="1" applyAlignment="1">
      <alignment wrapText="1"/>
    </xf>
    <xf numFmtId="0" fontId="12" fillId="16" borderId="53" xfId="0" applyFont="1" applyFill="1" applyBorder="1"/>
    <xf numFmtId="0" fontId="0" fillId="0" borderId="7" xfId="0" applyBorder="1" applyAlignment="1">
      <alignment horizontal="center"/>
    </xf>
    <xf numFmtId="2" fontId="0" fillId="0" borderId="34" xfId="0" applyNumberFormat="1" applyBorder="1" applyAlignment="1">
      <alignment horizontal="center"/>
    </xf>
    <xf numFmtId="2" fontId="0" fillId="0" borderId="36" xfId="0" applyNumberFormat="1" applyBorder="1" applyAlignment="1">
      <alignment horizontal="center"/>
    </xf>
    <xf numFmtId="3" fontId="13" fillId="18" borderId="14" xfId="0" applyNumberFormat="1" applyFont="1" applyFill="1" applyBorder="1" applyAlignment="1">
      <alignment horizontal="center"/>
    </xf>
    <xf numFmtId="3" fontId="14" fillId="17" borderId="38" xfId="0" applyNumberFormat="1" applyFont="1" applyFill="1" applyBorder="1" applyAlignment="1">
      <alignment horizontal="center"/>
    </xf>
    <xf numFmtId="0" fontId="0" fillId="0" borderId="13" xfId="0" applyBorder="1" applyAlignment="1">
      <alignment horizontal="center" wrapText="1"/>
    </xf>
    <xf numFmtId="0" fontId="7" fillId="0" borderId="0" xfId="4" applyFont="1" applyFill="1" applyBorder="1" applyAlignment="1"/>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44" xfId="0" applyBorder="1" applyAlignment="1">
      <alignment horizontal="center"/>
    </xf>
    <xf numFmtId="3" fontId="0" fillId="0" borderId="40" xfId="0" applyNumberFormat="1" applyBorder="1" applyAlignment="1">
      <alignment horizontal="center"/>
    </xf>
    <xf numFmtId="3" fontId="0" fillId="0" borderId="35" xfId="0" applyNumberFormat="1" applyBorder="1" applyAlignment="1">
      <alignment horizontal="center"/>
    </xf>
    <xf numFmtId="3" fontId="0" fillId="0" borderId="39" xfId="0" applyNumberFormat="1" applyBorder="1" applyAlignment="1">
      <alignment horizontal="center"/>
    </xf>
    <xf numFmtId="2" fontId="0" fillId="0" borderId="44" xfId="0" applyNumberFormat="1" applyBorder="1" applyAlignment="1">
      <alignment horizontal="center"/>
    </xf>
    <xf numFmtId="3" fontId="3" fillId="0" borderId="14" xfId="0" applyNumberFormat="1" applyFont="1" applyBorder="1" applyAlignment="1">
      <alignment horizontal="center" vertical="center"/>
    </xf>
    <xf numFmtId="3" fontId="0" fillId="0" borderId="0" xfId="0" applyNumberFormat="1" applyAlignment="1">
      <alignment wrapText="1"/>
    </xf>
    <xf numFmtId="3" fontId="0" fillId="0" borderId="15" xfId="0" applyNumberFormat="1" applyBorder="1" applyAlignment="1">
      <alignment wrapText="1"/>
    </xf>
    <xf numFmtId="3" fontId="0" fillId="0" borderId="16" xfId="0" applyNumberFormat="1"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1" xfId="0" applyBorder="1" applyAlignment="1">
      <alignment wrapText="1"/>
    </xf>
    <xf numFmtId="0" fontId="0" fillId="0" borderId="0" xfId="0" applyAlignment="1">
      <alignment wrapText="1"/>
    </xf>
    <xf numFmtId="3" fontId="0" fillId="0" borderId="41" xfId="0" applyNumberFormat="1" applyBorder="1" applyAlignment="1">
      <alignment wrapText="1"/>
    </xf>
    <xf numFmtId="166" fontId="0" fillId="0" borderId="36" xfId="0" applyNumberFormat="1" applyBorder="1" applyAlignment="1">
      <alignment horizontal="center"/>
    </xf>
    <xf numFmtId="166" fontId="0" fillId="0" borderId="37" xfId="0" applyNumberFormat="1" applyBorder="1" applyAlignment="1">
      <alignment horizontal="center"/>
    </xf>
    <xf numFmtId="0" fontId="3" fillId="0" borderId="13" xfId="0" applyFont="1" applyBorder="1" applyAlignment="1">
      <alignment horizontal="center"/>
    </xf>
    <xf numFmtId="9" fontId="3" fillId="0" borderId="13" xfId="0" applyNumberFormat="1" applyFont="1" applyBorder="1"/>
    <xf numFmtId="3" fontId="0" fillId="0" borderId="14" xfId="0" applyNumberFormat="1" applyBorder="1" applyAlignment="1">
      <alignment horizontal="center" vertical="center"/>
    </xf>
    <xf numFmtId="3" fontId="0" fillId="0" borderId="0" xfId="0" applyNumberFormat="1" applyAlignment="1">
      <alignment horizontal="center" vertical="center"/>
    </xf>
    <xf numFmtId="3" fontId="0" fillId="0" borderId="15" xfId="0" applyNumberFormat="1" applyBorder="1" applyAlignment="1">
      <alignment horizontal="center" vertical="center"/>
    </xf>
    <xf numFmtId="0" fontId="12" fillId="0" borderId="14" xfId="0" applyFont="1" applyBorder="1" applyAlignment="1">
      <alignment horizontal="center"/>
    </xf>
    <xf numFmtId="0" fontId="12" fillId="0" borderId="27" xfId="0" applyFont="1" applyBorder="1" applyAlignment="1">
      <alignment horizontal="center"/>
    </xf>
    <xf numFmtId="0" fontId="12" fillId="0" borderId="39" xfId="0" applyFont="1" applyBorder="1" applyAlignment="1">
      <alignment horizontal="center"/>
    </xf>
    <xf numFmtId="2" fontId="12" fillId="0" borderId="27" xfId="0" applyNumberFormat="1" applyFont="1" applyBorder="1" applyAlignment="1">
      <alignment horizontal="center"/>
    </xf>
    <xf numFmtId="3" fontId="12" fillId="0" borderId="39" xfId="0" applyNumberFormat="1" applyFont="1" applyBorder="1" applyAlignment="1">
      <alignment horizontal="center"/>
    </xf>
    <xf numFmtId="0" fontId="12" fillId="0" borderId="40" xfId="0" applyFont="1" applyBorder="1" applyAlignment="1">
      <alignment horizontal="center"/>
    </xf>
    <xf numFmtId="3" fontId="10" fillId="13" borderId="19" xfId="7" applyNumberFormat="1" applyBorder="1" applyAlignment="1">
      <alignment horizontal="center" vertical="center" wrapText="1"/>
    </xf>
    <xf numFmtId="0" fontId="3" fillId="0" borderId="29" xfId="0" applyFont="1" applyBorder="1" applyAlignment="1">
      <alignment horizontal="center" wrapText="1"/>
    </xf>
    <xf numFmtId="0" fontId="12" fillId="16" borderId="54" xfId="0" applyFont="1" applyFill="1" applyBorder="1" applyAlignment="1">
      <alignment horizontal="center"/>
    </xf>
    <xf numFmtId="0" fontId="20" fillId="19" borderId="13" xfId="0" applyFont="1" applyFill="1" applyBorder="1" applyAlignment="1">
      <alignment horizontal="center" vertical="center"/>
    </xf>
    <xf numFmtId="0" fontId="20" fillId="19" borderId="12" xfId="0" applyFont="1" applyFill="1" applyBorder="1" applyAlignment="1">
      <alignment vertical="center"/>
    </xf>
    <xf numFmtId="0" fontId="20" fillId="19" borderId="12" xfId="0" applyFont="1" applyFill="1" applyBorder="1" applyAlignment="1">
      <alignment horizontal="center" vertical="center"/>
    </xf>
    <xf numFmtId="0" fontId="21" fillId="0" borderId="17" xfId="0" applyFont="1" applyBorder="1" applyAlignment="1">
      <alignment horizontal="center" vertical="center"/>
    </xf>
    <xf numFmtId="0" fontId="21" fillId="0" borderId="20" xfId="0" applyFont="1" applyBorder="1" applyAlignment="1">
      <alignment vertical="center"/>
    </xf>
    <xf numFmtId="0" fontId="21" fillId="0" borderId="20" xfId="0" applyFont="1" applyBorder="1" applyAlignment="1">
      <alignment horizontal="center" vertical="center"/>
    </xf>
    <xf numFmtId="3" fontId="0" fillId="0" borderId="55" xfId="0" applyNumberFormat="1" applyBorder="1" applyAlignment="1">
      <alignment wrapText="1"/>
    </xf>
    <xf numFmtId="0" fontId="0" fillId="0" borderId="26" xfId="0" applyBorder="1" applyAlignment="1">
      <alignment horizontal="center"/>
    </xf>
    <xf numFmtId="3" fontId="0" fillId="0" borderId="41" xfId="0" applyNumberFormat="1" applyBorder="1" applyAlignment="1">
      <alignment horizontal="center"/>
    </xf>
    <xf numFmtId="3" fontId="0" fillId="0" borderId="27" xfId="0" applyNumberFormat="1" applyBorder="1" applyAlignment="1">
      <alignment horizontal="center"/>
    </xf>
    <xf numFmtId="9" fontId="0" fillId="0" borderId="0" xfId="0" applyNumberFormat="1"/>
    <xf numFmtId="0" fontId="0" fillId="0" borderId="43" xfId="0" applyBorder="1"/>
    <xf numFmtId="0" fontId="0" fillId="0" borderId="57" xfId="0" applyBorder="1" applyAlignment="1">
      <alignment horizontal="center"/>
    </xf>
    <xf numFmtId="3" fontId="11" fillId="14" borderId="14" xfId="8" applyNumberFormat="1" applyBorder="1" applyAlignment="1">
      <alignment horizontal="center"/>
    </xf>
    <xf numFmtId="3" fontId="10" fillId="13" borderId="28" xfId="7" applyNumberFormat="1" applyBorder="1" applyAlignment="1">
      <alignment horizontal="center"/>
    </xf>
    <xf numFmtId="3" fontId="10" fillId="13" borderId="14" xfId="7" applyNumberFormat="1" applyBorder="1" applyAlignment="1">
      <alignment horizontal="center" vertical="center" wrapText="1"/>
    </xf>
    <xf numFmtId="3" fontId="10" fillId="13" borderId="18" xfId="7" applyNumberFormat="1" applyBorder="1" applyAlignment="1">
      <alignment horizontal="center" vertical="center" wrapText="1"/>
    </xf>
    <xf numFmtId="3" fontId="11" fillId="14" borderId="14" xfId="8" applyNumberFormat="1" applyBorder="1" applyAlignment="1">
      <alignment horizontal="center" vertical="center" wrapText="1"/>
    </xf>
    <xf numFmtId="3" fontId="0" fillId="0" borderId="26" xfId="0" applyNumberFormat="1" applyBorder="1" applyAlignment="1">
      <alignment horizontal="center"/>
    </xf>
    <xf numFmtId="3" fontId="0" fillId="0" borderId="7" xfId="0" applyNumberFormat="1" applyBorder="1" applyAlignment="1">
      <alignment horizontal="center"/>
    </xf>
    <xf numFmtId="0" fontId="19" fillId="0" borderId="0" xfId="0" applyFont="1"/>
    <xf numFmtId="0" fontId="18" fillId="0" borderId="13" xfId="0" applyFont="1" applyBorder="1" applyAlignment="1">
      <alignment wrapText="1"/>
    </xf>
    <xf numFmtId="0" fontId="18" fillId="0" borderId="47" xfId="0" applyFont="1" applyBorder="1" applyAlignment="1">
      <alignment wrapText="1"/>
    </xf>
    <xf numFmtId="0" fontId="18" fillId="0" borderId="18" xfId="0" applyFont="1" applyBorder="1" applyAlignment="1">
      <alignment horizontal="center" vertical="center"/>
    </xf>
    <xf numFmtId="9" fontId="18" fillId="0" borderId="19" xfId="0" applyNumberFormat="1" applyFont="1" applyBorder="1" applyAlignment="1">
      <alignment horizontal="center" vertical="center"/>
    </xf>
    <xf numFmtId="0" fontId="18" fillId="0" borderId="20" xfId="0" applyFont="1" applyBorder="1" applyAlignment="1">
      <alignment horizontal="center" vertical="center"/>
    </xf>
    <xf numFmtId="0" fontId="18" fillId="0" borderId="18" xfId="0" applyFont="1" applyBorder="1"/>
    <xf numFmtId="0" fontId="18" fillId="0" borderId="19" xfId="0" applyFont="1" applyBorder="1"/>
    <xf numFmtId="0" fontId="18" fillId="0" borderId="45" xfId="0" applyFont="1" applyBorder="1"/>
    <xf numFmtId="0" fontId="19" fillId="0" borderId="7" xfId="0" applyFont="1" applyBorder="1"/>
    <xf numFmtId="3" fontId="10" fillId="20" borderId="0" xfId="0" applyNumberFormat="1" applyFont="1" applyFill="1" applyAlignment="1">
      <alignment horizontal="center" vertical="center" wrapText="1"/>
    </xf>
    <xf numFmtId="0" fontId="19" fillId="0" borderId="15" xfId="0" applyFont="1" applyBorder="1"/>
    <xf numFmtId="0" fontId="19" fillId="0" borderId="14" xfId="0" applyFont="1" applyBorder="1"/>
    <xf numFmtId="0" fontId="19" fillId="0" borderId="35" xfId="0" applyFont="1" applyBorder="1"/>
    <xf numFmtId="0" fontId="19" fillId="0" borderId="16" xfId="0" applyFont="1" applyBorder="1"/>
    <xf numFmtId="0" fontId="19" fillId="0" borderId="17" xfId="0" applyFont="1" applyBorder="1"/>
    <xf numFmtId="0" fontId="19" fillId="0" borderId="38" xfId="0" applyFont="1" applyBorder="1" applyAlignment="1">
      <alignment horizontal="center"/>
    </xf>
    <xf numFmtId="0" fontId="19" fillId="0" borderId="39" xfId="0" applyFont="1" applyBorder="1" applyAlignment="1">
      <alignment horizontal="center"/>
    </xf>
    <xf numFmtId="3" fontId="10" fillId="20" borderId="19" xfId="0" applyNumberFormat="1" applyFont="1" applyFill="1" applyBorder="1" applyAlignment="1">
      <alignment horizontal="center" vertical="center" wrapText="1"/>
    </xf>
    <xf numFmtId="0" fontId="19" fillId="0" borderId="20" xfId="0" applyFont="1" applyBorder="1"/>
    <xf numFmtId="0" fontId="19" fillId="0" borderId="41" xfId="0" applyFont="1" applyBorder="1" applyAlignment="1">
      <alignment horizontal="center"/>
    </xf>
    <xf numFmtId="9" fontId="18" fillId="0" borderId="45" xfId="0" applyNumberFormat="1" applyFont="1" applyBorder="1" applyAlignment="1">
      <alignment horizontal="center"/>
    </xf>
    <xf numFmtId="0" fontId="18" fillId="0" borderId="47" xfId="0" applyFont="1" applyBorder="1" applyAlignment="1">
      <alignment horizontal="center" wrapText="1"/>
    </xf>
    <xf numFmtId="0" fontId="22" fillId="0" borderId="34" xfId="0" applyFont="1" applyBorder="1"/>
    <xf numFmtId="0" fontId="22" fillId="0" borderId="36" xfId="0" applyFont="1" applyBorder="1"/>
    <xf numFmtId="0" fontId="22" fillId="0" borderId="44" xfId="0" applyFont="1" applyBorder="1"/>
    <xf numFmtId="3" fontId="0" fillId="0" borderId="28" xfId="0" applyNumberFormat="1" applyBorder="1" applyAlignment="1">
      <alignment horizontal="center"/>
    </xf>
    <xf numFmtId="3" fontId="0" fillId="0" borderId="42" xfId="0" applyNumberFormat="1" applyBorder="1" applyAlignment="1">
      <alignment horizontal="center"/>
    </xf>
    <xf numFmtId="3" fontId="0" fillId="0" borderId="43" xfId="0" applyNumberFormat="1" applyBorder="1" applyAlignment="1">
      <alignment horizontal="center"/>
    </xf>
    <xf numFmtId="165" fontId="22" fillId="0" borderId="58" xfId="0" applyNumberFormat="1" applyFont="1" applyBorder="1"/>
    <xf numFmtId="165" fontId="22" fillId="0" borderId="60" xfId="0" applyNumberFormat="1" applyFont="1" applyBorder="1"/>
    <xf numFmtId="165" fontId="22" fillId="0" borderId="61" xfId="0" applyNumberFormat="1" applyFont="1" applyBorder="1"/>
    <xf numFmtId="3" fontId="22" fillId="0" borderId="27" xfId="0" applyNumberFormat="1" applyFont="1" applyBorder="1" applyAlignment="1">
      <alignment horizontal="center"/>
    </xf>
    <xf numFmtId="3" fontId="22" fillId="0" borderId="26" xfId="0" applyNumberFormat="1" applyFont="1" applyBorder="1" applyAlignment="1">
      <alignment horizontal="center"/>
    </xf>
    <xf numFmtId="3" fontId="22" fillId="0" borderId="16" xfId="0" applyNumberFormat="1" applyFont="1" applyBorder="1" applyAlignment="1">
      <alignment horizontal="center"/>
    </xf>
    <xf numFmtId="3" fontId="22" fillId="0" borderId="17" xfId="0" applyNumberFormat="1" applyFont="1" applyBorder="1" applyAlignment="1">
      <alignment horizontal="center"/>
    </xf>
    <xf numFmtId="0" fontId="22" fillId="0" borderId="16" xfId="0" applyFont="1" applyBorder="1" applyAlignment="1">
      <alignment horizontal="center"/>
    </xf>
    <xf numFmtId="3" fontId="22" fillId="0" borderId="15" xfId="0" applyNumberFormat="1" applyFont="1" applyBorder="1" applyAlignment="1">
      <alignment horizontal="center"/>
    </xf>
    <xf numFmtId="0" fontId="19" fillId="0" borderId="17" xfId="0" applyFont="1" applyBorder="1" applyAlignment="1">
      <alignment horizontal="center"/>
    </xf>
    <xf numFmtId="3" fontId="19" fillId="0" borderId="17" xfId="0" applyNumberFormat="1" applyFont="1" applyBorder="1" applyAlignment="1">
      <alignment horizontal="center"/>
    </xf>
    <xf numFmtId="0" fontId="19" fillId="0" borderId="20" xfId="0" applyFont="1" applyBorder="1" applyAlignment="1">
      <alignment horizontal="center"/>
    </xf>
    <xf numFmtId="3" fontId="15" fillId="14" borderId="0" xfId="8" applyNumberFormat="1" applyFont="1" applyAlignment="1">
      <alignment horizontal="center" vertical="center" wrapText="1"/>
    </xf>
    <xf numFmtId="3" fontId="10" fillId="13" borderId="56" xfId="7" applyNumberFormat="1" applyBorder="1" applyAlignment="1">
      <alignment horizontal="center"/>
    </xf>
    <xf numFmtId="3" fontId="10" fillId="13" borderId="58" xfId="7" applyNumberFormat="1" applyBorder="1" applyAlignment="1">
      <alignment horizontal="center" vertical="center" wrapText="1"/>
    </xf>
    <xf numFmtId="3" fontId="11" fillId="14" borderId="58" xfId="8" applyNumberFormat="1" applyBorder="1" applyAlignment="1">
      <alignment horizontal="center" vertical="center" wrapText="1"/>
    </xf>
    <xf numFmtId="3" fontId="10" fillId="13" borderId="58" xfId="7" applyNumberFormat="1" applyBorder="1" applyAlignment="1">
      <alignment horizontal="center"/>
    </xf>
    <xf numFmtId="3" fontId="10" fillId="13" borderId="59" xfId="7" applyNumberFormat="1" applyBorder="1" applyAlignment="1">
      <alignment horizontal="center" vertical="center" wrapText="1"/>
    </xf>
    <xf numFmtId="0" fontId="3" fillId="0" borderId="28" xfId="0" applyFont="1" applyBorder="1" applyAlignment="1">
      <alignment horizontal="center" vertical="center"/>
    </xf>
    <xf numFmtId="0" fontId="3" fillId="0" borderId="43" xfId="0" applyFont="1" applyBorder="1" applyAlignment="1">
      <alignment horizontal="center" vertical="center"/>
    </xf>
    <xf numFmtId="0" fontId="0" fillId="0" borderId="28"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3" fontId="10" fillId="13" borderId="14" xfId="7" applyNumberFormat="1" applyBorder="1" applyAlignment="1">
      <alignment horizontal="center"/>
    </xf>
    <xf numFmtId="3" fontId="10" fillId="13" borderId="38" xfId="7" applyNumberFormat="1" applyBorder="1" applyAlignment="1">
      <alignment horizontal="center"/>
    </xf>
    <xf numFmtId="0" fontId="0" fillId="0" borderId="14" xfId="0" applyBorder="1" applyAlignment="1">
      <alignment wrapText="1"/>
    </xf>
    <xf numFmtId="0" fontId="0" fillId="0" borderId="35" xfId="0" applyBorder="1" applyAlignment="1">
      <alignment wrapText="1"/>
    </xf>
    <xf numFmtId="3" fontId="0" fillId="0" borderId="14" xfId="0" applyNumberFormat="1" applyBorder="1" applyAlignment="1">
      <alignment wrapText="1"/>
    </xf>
    <xf numFmtId="165" fontId="0" fillId="0" borderId="34" xfId="0" applyNumberFormat="1" applyBorder="1"/>
    <xf numFmtId="165" fontId="0" fillId="0" borderId="36" xfId="0" applyNumberFormat="1" applyBorder="1"/>
    <xf numFmtId="165" fontId="0" fillId="0" borderId="44" xfId="0" applyNumberFormat="1" applyBorder="1"/>
    <xf numFmtId="0" fontId="12" fillId="0" borderId="62" xfId="0" applyFont="1" applyBorder="1" applyAlignment="1">
      <alignment horizontal="center" vertical="center" wrapText="1"/>
    </xf>
    <xf numFmtId="0" fontId="12" fillId="0" borderId="62" xfId="0" applyFont="1" applyBorder="1" applyAlignment="1">
      <alignment horizontal="left" vertical="center" wrapText="1"/>
    </xf>
    <xf numFmtId="0" fontId="23" fillId="0" borderId="62"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63" xfId="0" applyFont="1" applyBorder="1" applyAlignment="1">
      <alignment horizontal="center" vertical="center" wrapText="1"/>
    </xf>
    <xf numFmtId="0" fontId="16" fillId="0" borderId="5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52" xfId="0" applyFont="1" applyBorder="1" applyAlignment="1">
      <alignment horizontal="center" vertical="center" wrapText="1"/>
    </xf>
    <xf numFmtId="0" fontId="12" fillId="0" borderId="66" xfId="0" applyFont="1" applyBorder="1" applyAlignment="1">
      <alignment horizontal="left" vertical="center" wrapText="1"/>
    </xf>
    <xf numFmtId="0" fontId="12" fillId="0" borderId="66" xfId="0" applyFont="1" applyBorder="1" applyAlignment="1">
      <alignment horizontal="center" vertical="center" wrapText="1"/>
    </xf>
    <xf numFmtId="0" fontId="23" fillId="0" borderId="66" xfId="0" applyFont="1" applyBorder="1" applyAlignment="1">
      <alignment horizontal="center" vertical="center" wrapText="1"/>
    </xf>
    <xf numFmtId="0" fontId="12" fillId="0" borderId="51" xfId="0" applyFont="1" applyBorder="1" applyAlignment="1">
      <alignment horizontal="center" vertical="center" wrapText="1"/>
    </xf>
    <xf numFmtId="3" fontId="11" fillId="14" borderId="7" xfId="8" applyNumberFormat="1" applyBorder="1" applyAlignment="1">
      <alignment horizontal="center"/>
    </xf>
    <xf numFmtId="3" fontId="10" fillId="13" borderId="16" xfId="7" applyNumberFormat="1" applyBorder="1" applyAlignment="1">
      <alignment horizontal="center"/>
    </xf>
    <xf numFmtId="3" fontId="11" fillId="14" borderId="16" xfId="8" applyNumberFormat="1" applyBorder="1" applyAlignment="1">
      <alignment horizontal="center"/>
    </xf>
    <xf numFmtId="3" fontId="10" fillId="13" borderId="17" xfId="7" applyNumberFormat="1" applyBorder="1" applyAlignment="1">
      <alignment horizontal="center"/>
    </xf>
    <xf numFmtId="3" fontId="10" fillId="13" borderId="7" xfId="7" applyNumberFormat="1" applyBorder="1" applyAlignment="1">
      <alignment horizontal="center"/>
    </xf>
    <xf numFmtId="0" fontId="0" fillId="0" borderId="6" xfId="0" applyBorder="1" applyAlignment="1">
      <alignment horizontal="center"/>
    </xf>
    <xf numFmtId="0" fontId="3" fillId="0" borderId="0" xfId="0" applyFont="1" applyAlignment="1">
      <alignment horizontal="center"/>
    </xf>
    <xf numFmtId="0" fontId="16" fillId="0" borderId="0" xfId="0" applyFont="1"/>
    <xf numFmtId="0" fontId="0" fillId="21" borderId="0" xfId="0" applyFill="1"/>
    <xf numFmtId="165" fontId="0" fillId="0" borderId="0" xfId="0" applyNumberFormat="1"/>
    <xf numFmtId="0" fontId="3" fillId="7" borderId="0" xfId="0" applyFont="1" applyFill="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0" xfId="0" applyBorder="1" applyAlignment="1">
      <alignment horizontal="center" wrapText="1"/>
    </xf>
    <xf numFmtId="0" fontId="0" fillId="0" borderId="12" xfId="0" applyBorder="1" applyAlignment="1">
      <alignment horizontal="center" wrapText="1"/>
    </xf>
    <xf numFmtId="0" fontId="0" fillId="0" borderId="11" xfId="0" applyBorder="1" applyAlignment="1">
      <alignment horizontal="center" wrapText="1"/>
    </xf>
    <xf numFmtId="0" fontId="5" fillId="0" borderId="0" xfId="0" applyFont="1" applyAlignment="1">
      <alignment horizontal="center"/>
    </xf>
    <xf numFmtId="0" fontId="8" fillId="9" borderId="0" xfId="0" applyFont="1" applyFill="1" applyAlignment="1">
      <alignment horizontal="center"/>
    </xf>
    <xf numFmtId="0" fontId="0" fillId="0" borderId="28" xfId="0" applyBorder="1" applyAlignment="1">
      <alignment horizont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6" fillId="8" borderId="0" xfId="0" applyFont="1" applyFill="1" applyAlignment="1">
      <alignment horizontal="center"/>
    </xf>
    <xf numFmtId="0" fontId="19" fillId="0" borderId="10" xfId="0" applyFont="1" applyBorder="1" applyAlignment="1">
      <alignment horizontal="center"/>
    </xf>
    <xf numFmtId="0" fontId="19" fillId="0" borderId="11" xfId="0" applyFont="1" applyBorder="1" applyAlignment="1">
      <alignment horizontal="center"/>
    </xf>
    <xf numFmtId="0" fontId="19" fillId="0" borderId="12" xfId="0" applyFont="1" applyBorder="1" applyAlignment="1">
      <alignment horizontal="center"/>
    </xf>
    <xf numFmtId="0" fontId="19" fillId="0" borderId="10" xfId="0" applyFont="1" applyBorder="1" applyAlignment="1">
      <alignment horizontal="center" wrapText="1"/>
    </xf>
    <xf numFmtId="0" fontId="19" fillId="0" borderId="12" xfId="0" applyFont="1" applyBorder="1" applyAlignment="1">
      <alignment horizontal="center" wrapText="1"/>
    </xf>
    <xf numFmtId="0" fontId="19" fillId="0" borderId="11" xfId="0" applyFont="1" applyBorder="1" applyAlignment="1">
      <alignment horizontal="center" wrapText="1"/>
    </xf>
    <xf numFmtId="0" fontId="0" fillId="0" borderId="28"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3" xfId="0" applyBorder="1" applyAlignment="1">
      <alignment horizontal="center" wrapText="1"/>
    </xf>
    <xf numFmtId="0" fontId="3" fillId="0" borderId="10" xfId="0" applyFont="1" applyBorder="1" applyAlignment="1">
      <alignment horizontal="center" wrapText="1"/>
    </xf>
    <xf numFmtId="0" fontId="3" fillId="0" borderId="11" xfId="0" applyFont="1" applyBorder="1" applyAlignment="1">
      <alignment horizontal="center" wrapText="1"/>
    </xf>
    <xf numFmtId="0" fontId="3" fillId="0" borderId="12" xfId="0" applyFont="1" applyBorder="1" applyAlignment="1">
      <alignment horizontal="center" wrapText="1"/>
    </xf>
    <xf numFmtId="0" fontId="0" fillId="0" borderId="13" xfId="0" applyBorder="1" applyAlignment="1">
      <alignment horizontal="center" wrapText="1"/>
    </xf>
    <xf numFmtId="0" fontId="0" fillId="0" borderId="13" xfId="0" applyBorder="1" applyAlignment="1">
      <alignment horizontal="left" vertical="top" wrapText="1"/>
    </xf>
    <xf numFmtId="0" fontId="0" fillId="0" borderId="14" xfId="0" applyBorder="1" applyAlignment="1">
      <alignment horizontal="center" vertical="center"/>
    </xf>
    <xf numFmtId="2"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5" xfId="0" applyBorder="1" applyAlignment="1">
      <alignment horizontal="center" vertical="center"/>
    </xf>
    <xf numFmtId="3" fontId="10" fillId="13" borderId="14" xfId="7" applyNumberFormat="1" applyBorder="1" applyAlignment="1">
      <alignment horizontal="center" vertical="center"/>
    </xf>
    <xf numFmtId="0" fontId="0" fillId="0" borderId="0" xfId="0" applyAlignment="1">
      <alignment horizontal="center" vertical="center"/>
    </xf>
    <xf numFmtId="3" fontId="0" fillId="0" borderId="14" xfId="0" applyNumberFormat="1" applyBorder="1" applyAlignment="1">
      <alignment horizontal="center" wrapText="1"/>
    </xf>
    <xf numFmtId="3" fontId="0" fillId="0" borderId="0" xfId="0" applyNumberFormat="1" applyAlignment="1">
      <alignment horizontal="center" wrapText="1"/>
    </xf>
    <xf numFmtId="3" fontId="0" fillId="0" borderId="15" xfId="0" applyNumberFormat="1" applyBorder="1" applyAlignment="1">
      <alignment horizontal="center" wrapText="1"/>
    </xf>
    <xf numFmtId="3" fontId="0" fillId="0" borderId="0" xfId="0" applyNumberFormat="1" applyAlignment="1">
      <alignment horizontal="center"/>
    </xf>
    <xf numFmtId="0" fontId="0" fillId="0" borderId="0" xfId="0" applyAlignment="1"/>
  </cellXfs>
  <cellStyles count="13">
    <cellStyle name="20% - Accent1" xfId="1" builtinId="30"/>
    <cellStyle name="20% - Accent6" xfId="4" builtinId="50"/>
    <cellStyle name="20% - Accent6 2" xfId="10" xr:uid="{C8EE4759-C83B-4C54-83F7-61A047E2E7CB}"/>
    <cellStyle name="40% - Accent1" xfId="2" builtinId="31"/>
    <cellStyle name="60% - Accent1" xfId="3" builtinId="32"/>
    <cellStyle name="60% - Accent1 2" xfId="11" xr:uid="{47BC6D70-0452-47D0-ADE1-FD637877CEF2}"/>
    <cellStyle name="60% - Accent6" xfId="5" builtinId="52"/>
    <cellStyle name="60% - Accent6 2" xfId="9" xr:uid="{A9D4E698-EEE4-4488-A8D5-068E2A1F17EC}"/>
    <cellStyle name="Bad" xfId="8" builtinId="27"/>
    <cellStyle name="Good" xfId="7" builtinId="26"/>
    <cellStyle name="Normal" xfId="0" builtinId="0"/>
    <cellStyle name="Percent" xfId="6" builtinId="5"/>
    <cellStyle name="Percent 2" xfId="12" xr:uid="{549911DD-2A12-4CFA-83F8-8E5759DD1EB2}"/>
  </cellStyles>
  <dxfs count="19">
    <dxf>
      <font>
        <strike val="0"/>
        <outline val="0"/>
        <shadow val="0"/>
        <u val="none"/>
        <sz val="12"/>
        <color theme="1"/>
        <name val="Calibri"/>
        <family val="2"/>
        <scheme val="minor"/>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sz val="12"/>
        <color theme="1"/>
        <name val="Calibri"/>
        <family val="2"/>
        <scheme val="minor"/>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sz val="12"/>
        <color theme="1"/>
        <name val="Calibri"/>
        <family val="2"/>
        <scheme val="minor"/>
      </font>
      <numFmt numFmtId="0" formatCode="General"/>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sz val="12"/>
        <color theme="1"/>
        <name val="Calibri"/>
        <family val="2"/>
        <scheme val="minor"/>
      </font>
      <fill>
        <patternFill patternType="none">
          <fgColor indexed="64"/>
          <bgColor indexed="65"/>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sz val="12"/>
        <color theme="1"/>
        <name val="Calibri"/>
        <family val="2"/>
        <scheme val="minor"/>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2"/>
        <color theme="1"/>
        <name val="Calibri"/>
        <family val="2"/>
        <scheme val="minor"/>
      </font>
      <fill>
        <patternFill patternType="none">
          <fgColor indexed="64"/>
          <bgColor indexed="65"/>
        </patternFill>
      </fill>
      <alignment horizontal="general"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rgb="FF000000"/>
        </left>
        <top style="medium">
          <color rgb="FF000000"/>
        </top>
        <bottom style="thin">
          <color rgb="FF000000"/>
        </bottom>
      </border>
    </dxf>
    <dxf>
      <font>
        <strike val="0"/>
        <outline val="0"/>
        <shadow val="0"/>
        <u val="none"/>
        <sz val="12"/>
        <color rgb="FF000000"/>
        <name val="Calibri"/>
        <family val="2"/>
        <scheme val="none"/>
      </font>
      <fill>
        <patternFill patternType="none">
          <fgColor rgb="FF000000"/>
          <bgColor rgb="FFFFFFFF"/>
        </patternFill>
      </fill>
      <alignment horizontal="center" vertical="bottom" textRotation="0" wrapText="0" indent="0" justifyLastLine="0" shrinkToFit="0" readingOrder="0"/>
    </dxf>
    <dxf>
      <font>
        <strike val="0"/>
        <outline val="0"/>
        <shadow val="0"/>
        <u val="none"/>
        <sz val="12"/>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font>
        <color rgb="FF00B050"/>
      </font>
      <fill>
        <patternFill patternType="solid">
          <bgColor rgb="FF92D050"/>
        </patternFill>
      </fill>
    </dxf>
    <dxf>
      <font>
        <color rgb="FF00B050"/>
      </font>
      <fill>
        <patternFill patternType="solid">
          <bgColor rgb="FF92D050"/>
        </patternFill>
      </fill>
    </dxf>
    <dxf>
      <font>
        <strike val="0"/>
        <outline val="0"/>
        <shadow val="0"/>
        <u val="none"/>
        <vertAlign val="baseline"/>
        <sz val="12"/>
        <color theme="1"/>
        <name val="Calibri"/>
        <family val="2"/>
        <scheme val="minor"/>
      </font>
      <numFmt numFmtId="1" formatCode="0"/>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alignment horizontal="center" vertical="bottom" textRotation="0" wrapText="0" indent="0" justifyLastLine="0" shrinkToFit="0" readingOrder="0"/>
    </dxf>
    <dxf>
      <font>
        <strike val="0"/>
        <outline val="0"/>
        <shadow val="0"/>
        <u val="none"/>
        <vertAlign val="baseline"/>
        <sz val="12"/>
        <color theme="1"/>
        <name val="Calibri"/>
        <family val="2"/>
        <scheme val="minor"/>
      </font>
      <numFmt numFmtId="1" formatCode="0"/>
      <fill>
        <patternFill patternType="solid">
          <fgColor theme="4" tint="0.79998168889431442"/>
          <bgColor theme="4" tint="0.79998168889431442"/>
        </patternFill>
      </fill>
      <alignment horizontal="center" vertical="bottom" textRotation="0" wrapText="0" indent="0" justifyLastLine="0" shrinkToFit="0" readingOrder="0"/>
      <border diagonalUp="0" diagonalDown="0" outline="0">
        <left/>
        <right/>
        <top style="thin">
          <color theme="4" tint="0.39997558519241921"/>
        </top>
        <bottom style="thin">
          <color theme="4" tint="0.39997558519241921"/>
        </bottom>
      </border>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
      <font>
        <strike val="0"/>
        <outline val="0"/>
        <shadow val="0"/>
        <u val="none"/>
        <vertAlign val="baseline"/>
        <sz val="12"/>
        <color theme="1"/>
        <name val="Calibri"/>
        <family val="2"/>
        <scheme val="minor"/>
      </font>
    </dxf>
  </dxfs>
  <tableStyles count="0" defaultTableStyle="TableStyleMedium2" defaultPivotStyle="PivotStyleMedium9"/>
  <colors>
    <mruColors>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tmp"/><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7</xdr:col>
      <xdr:colOff>425823</xdr:colOff>
      <xdr:row>3</xdr:row>
      <xdr:rowOff>33618</xdr:rowOff>
    </xdr:from>
    <xdr:to>
      <xdr:col>19</xdr:col>
      <xdr:colOff>504265</xdr:colOff>
      <xdr:row>11</xdr:row>
      <xdr:rowOff>336176</xdr:rowOff>
    </xdr:to>
    <xdr:sp macro="" textlink="">
      <xdr:nvSpPr>
        <xdr:cNvPr id="21" name="TextBox 20">
          <a:extLst>
            <a:ext uri="{FF2B5EF4-FFF2-40B4-BE49-F238E27FC236}">
              <a16:creationId xmlns:a16="http://schemas.microsoft.com/office/drawing/2014/main" id="{F6B6EC8E-7901-4C3A-AEFF-6D582FBA8B27}"/>
            </a:ext>
          </a:extLst>
        </xdr:cNvPr>
        <xdr:cNvSpPr txBox="1"/>
      </xdr:nvSpPr>
      <xdr:spPr>
        <a:xfrm>
          <a:off x="10936941" y="750794"/>
          <a:ext cx="8012206" cy="19162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t>The first two tabs summarize the model domains and flow results.</a:t>
          </a:r>
        </a:p>
        <a:p>
          <a:endParaRPr lang="en-US" sz="1400"/>
        </a:p>
        <a:p>
          <a:r>
            <a:rPr lang="en-US" sz="1400"/>
            <a:t>Then there are tabs for each model domain with domain characteristics, joint</a:t>
          </a:r>
          <a:r>
            <a:rPr lang="en-US" sz="1400" baseline="0"/>
            <a:t> probability matrices where applicable, plan descriptions, and summary of validation effort and results.</a:t>
          </a:r>
          <a:endParaRPr lang="en-US" sz="1400"/>
        </a:p>
      </xdr:txBody>
    </xdr:sp>
    <xdr:clientData/>
  </xdr:twoCellAnchor>
  <xdr:twoCellAnchor editAs="oneCell">
    <xdr:from>
      <xdr:col>1</xdr:col>
      <xdr:colOff>0</xdr:colOff>
      <xdr:row>14</xdr:row>
      <xdr:rowOff>133350</xdr:rowOff>
    </xdr:from>
    <xdr:to>
      <xdr:col>7</xdr:col>
      <xdr:colOff>600075</xdr:colOff>
      <xdr:row>57</xdr:row>
      <xdr:rowOff>28575</xdr:rowOff>
    </xdr:to>
    <xdr:pic>
      <xdr:nvPicPr>
        <xdr:cNvPr id="2" name="Picture 1">
          <a:extLst>
            <a:ext uri="{FF2B5EF4-FFF2-40B4-BE49-F238E27FC236}">
              <a16:creationId xmlns:a16="http://schemas.microsoft.com/office/drawing/2014/main" id="{53595C9E-5CDA-4354-A038-C788BED7F77C}"/>
            </a:ext>
            <a:ext uri="{147F2762-F138-4A5C-976F-8EAC2B608ADB}">
              <a16:predDERef xmlns:a16="http://schemas.microsoft.com/office/drawing/2014/main" pred="{F6B6EC8E-7901-4C3A-AEFF-6D582FBA8B27}"/>
            </a:ext>
          </a:extLst>
        </xdr:cNvPr>
        <xdr:cNvPicPr>
          <a:picLocks noChangeAspect="1"/>
        </xdr:cNvPicPr>
      </xdr:nvPicPr>
      <xdr:blipFill>
        <a:blip xmlns:r="http://schemas.openxmlformats.org/officeDocument/2006/relationships" r:embed="rId1"/>
        <a:stretch>
          <a:fillRect/>
        </a:stretch>
      </xdr:blipFill>
      <xdr:spPr>
        <a:xfrm>
          <a:off x="609600" y="3038475"/>
          <a:ext cx="10496550" cy="8086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23</xdr:row>
      <xdr:rowOff>0</xdr:rowOff>
    </xdr:from>
    <xdr:to>
      <xdr:col>12</xdr:col>
      <xdr:colOff>212912</xdr:colOff>
      <xdr:row>31</xdr:row>
      <xdr:rowOff>134471</xdr:rowOff>
    </xdr:to>
    <xdr:sp macro="" textlink="">
      <xdr:nvSpPr>
        <xdr:cNvPr id="4" name="TextBox 3">
          <a:extLst>
            <a:ext uri="{FF2B5EF4-FFF2-40B4-BE49-F238E27FC236}">
              <a16:creationId xmlns:a16="http://schemas.microsoft.com/office/drawing/2014/main" id="{E4D2A899-C8AE-4088-9E4B-A504E14D855B}"/>
            </a:ext>
          </a:extLst>
        </xdr:cNvPr>
        <xdr:cNvSpPr txBox="1"/>
      </xdr:nvSpPr>
      <xdr:spPr>
        <a:xfrm>
          <a:off x="605118" y="4818529"/>
          <a:ext cx="11923059"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 							</a:t>
          </a:r>
          <a:endParaRPr lang="en-US">
            <a:effectLst/>
          </a:endParaRPr>
        </a:p>
        <a:p>
          <a:r>
            <a:rPr lang="en-US" sz="1100" baseline="0">
              <a:solidFill>
                <a:schemeClr val="dk1"/>
              </a:solidFill>
              <a:effectLst/>
              <a:latin typeface="+mn-lt"/>
              <a:ea typeface="+mn-ea"/>
              <a:cs typeface="+mn-cs"/>
            </a:rPr>
            <a:t>Precipitation data: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SanSaba_0901_A1_Rainfall_NRCS.dss																			                     Fluvial (Tie-In):                                  							                             </a:t>
          </a:r>
          <a:r>
            <a:rPr lang="en-US" sz="1100">
              <a:solidFill>
                <a:schemeClr val="dk1"/>
              </a:solidFill>
              <a:effectLst/>
              <a:latin typeface="+mn-lt"/>
              <a:ea typeface="+mn-ea"/>
              <a:cs typeface="+mn-cs"/>
            </a:rPr>
            <a:t>SanSaba_0902_A2.dss</a:t>
          </a:r>
          <a:endParaRPr lang="en-US">
            <a:effectLst/>
          </a:endParaRPr>
        </a:p>
        <a:p>
          <a:endParaRPr lang="en-US">
            <a:effectLst/>
          </a:endParaRPr>
        </a:p>
        <a:p>
          <a:endParaRPr lang="en-US" sz="1100" baseline="0"/>
        </a:p>
        <a:p>
          <a:endParaRPr lang="en-US" sz="1100"/>
        </a:p>
      </xdr:txBody>
    </xdr:sp>
    <xdr:clientData/>
  </xdr:twoCellAnchor>
  <xdr:twoCellAnchor editAs="oneCell">
    <xdr:from>
      <xdr:col>14</xdr:col>
      <xdr:colOff>246529</xdr:colOff>
      <xdr:row>2</xdr:row>
      <xdr:rowOff>22412</xdr:rowOff>
    </xdr:from>
    <xdr:to>
      <xdr:col>23</xdr:col>
      <xdr:colOff>145676</xdr:colOff>
      <xdr:row>37</xdr:row>
      <xdr:rowOff>56030</xdr:rowOff>
    </xdr:to>
    <xdr:pic>
      <xdr:nvPicPr>
        <xdr:cNvPr id="2" name="Picture 1">
          <a:extLst>
            <a:ext uri="{FF2B5EF4-FFF2-40B4-BE49-F238E27FC236}">
              <a16:creationId xmlns:a16="http://schemas.microsoft.com/office/drawing/2014/main" id="{6AD64BD3-0E2B-B623-2035-A1DF5E4881EB}"/>
            </a:ext>
            <a:ext uri="{147F2762-F138-4A5C-976F-8EAC2B608ADB}">
              <a16:predDERef xmlns:a16="http://schemas.microsoft.com/office/drawing/2014/main" pred="{E4D2A899-C8AE-4088-9E4B-A504E14D855B}"/>
            </a:ext>
          </a:extLst>
        </xdr:cNvPr>
        <xdr:cNvPicPr>
          <a:picLocks noChangeAspect="1"/>
        </xdr:cNvPicPr>
      </xdr:nvPicPr>
      <xdr:blipFill rotWithShape="1">
        <a:blip xmlns:r="http://schemas.openxmlformats.org/officeDocument/2006/relationships" r:embed="rId1"/>
        <a:srcRect l="7141" t="5830" r="6297" b="5324"/>
        <a:stretch/>
      </xdr:blipFill>
      <xdr:spPr>
        <a:xfrm>
          <a:off x="12147176" y="481853"/>
          <a:ext cx="5345206" cy="7171765"/>
        </a:xfrm>
        <a:prstGeom prst="rect">
          <a:avLst/>
        </a:prstGeom>
      </xdr:spPr>
    </xdr:pic>
    <xdr:clientData/>
  </xdr:twoCellAnchor>
  <xdr:twoCellAnchor>
    <xdr:from>
      <xdr:col>4</xdr:col>
      <xdr:colOff>0</xdr:colOff>
      <xdr:row>3</xdr:row>
      <xdr:rowOff>0</xdr:rowOff>
    </xdr:from>
    <xdr:to>
      <xdr:col>12</xdr:col>
      <xdr:colOff>403412</xdr:colOff>
      <xdr:row>11</xdr:row>
      <xdr:rowOff>190500</xdr:rowOff>
    </xdr:to>
    <xdr:sp macro="" textlink="">
      <xdr:nvSpPr>
        <xdr:cNvPr id="5" name="TextBox 9">
          <a:extLst>
            <a:ext uri="{FF2B5EF4-FFF2-40B4-BE49-F238E27FC236}">
              <a16:creationId xmlns:a16="http://schemas.microsoft.com/office/drawing/2014/main" id="{E40D9A5F-6DF8-40B2-A775-82BCEB9152BD}"/>
            </a:ext>
          </a:extLst>
        </xdr:cNvPr>
        <xdr:cNvSpPr txBox="1"/>
      </xdr:nvSpPr>
      <xdr:spPr>
        <a:xfrm>
          <a:off x="5390029" y="649941"/>
          <a:ext cx="5703795" cy="197223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0901_A1</a:t>
          </a:r>
          <a:r>
            <a:rPr lang="en-US" sz="1200" b="1" u="sng" baseline="0"/>
            <a:t> Overview: </a:t>
          </a:r>
        </a:p>
        <a:p>
          <a:r>
            <a:rPr lang="en-US" sz="1200" baseline="0">
              <a:solidFill>
                <a:schemeClr val="dk1"/>
              </a:solidFill>
              <a:effectLst/>
              <a:latin typeface="+mn-lt"/>
              <a:ea typeface="+mn-ea"/>
              <a:cs typeface="+mn-cs"/>
            </a:rPr>
            <a:t>						                   There are no gages or effective flows in this study area.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23</xdr:row>
      <xdr:rowOff>0</xdr:rowOff>
    </xdr:from>
    <xdr:to>
      <xdr:col>12</xdr:col>
      <xdr:colOff>212912</xdr:colOff>
      <xdr:row>31</xdr:row>
      <xdr:rowOff>134471</xdr:rowOff>
    </xdr:to>
    <xdr:sp macro="" textlink="">
      <xdr:nvSpPr>
        <xdr:cNvPr id="2" name="TextBox 1">
          <a:extLst>
            <a:ext uri="{FF2B5EF4-FFF2-40B4-BE49-F238E27FC236}">
              <a16:creationId xmlns:a16="http://schemas.microsoft.com/office/drawing/2014/main" id="{0DF09500-1739-45A3-97B6-8753D8A335F0}"/>
            </a:ext>
          </a:extLst>
        </xdr:cNvPr>
        <xdr:cNvSpPr txBox="1"/>
      </xdr:nvSpPr>
      <xdr:spPr>
        <a:xfrm>
          <a:off x="609600" y="4800600"/>
          <a:ext cx="12252512"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p>
        <a:p>
          <a:endParaRPr lang="en-US">
            <a:effectLst/>
          </a:endParaRPr>
        </a:p>
        <a:p>
          <a:r>
            <a:rPr lang="en-US" sz="1100" baseline="0">
              <a:solidFill>
                <a:schemeClr val="dk1"/>
              </a:solidFill>
              <a:effectLst/>
              <a:latin typeface="+mn-lt"/>
              <a:ea typeface="+mn-ea"/>
              <a:cs typeface="+mn-cs"/>
            </a:rPr>
            <a:t>Precipitation data:</a:t>
          </a:r>
          <a:endParaRPr lang="en-US">
            <a:effectLst/>
          </a:endParaRPr>
        </a:p>
        <a:p>
          <a:r>
            <a:rPr lang="en-US" sz="1100" baseline="0">
              <a:solidFill>
                <a:schemeClr val="dk1"/>
              </a:solidFill>
              <a:effectLst/>
              <a:latin typeface="+mn-lt"/>
              <a:ea typeface="+mn-ea"/>
              <a:cs typeface="+mn-cs"/>
            </a:rPr>
            <a:t>SanSaba_0901_A2_Rainfall_NRCS.dss</a:t>
          </a:r>
          <a:endParaRPr lang="en-US">
            <a:effectLst/>
          </a:endParaRPr>
        </a:p>
        <a:p>
          <a:endParaRPr lang="en-US" sz="1100" baseline="0"/>
        </a:p>
        <a:p>
          <a:pPr eaLnBrk="1" fontAlgn="auto" latinLnBrk="0" hangingPunct="1"/>
          <a:r>
            <a:rPr lang="en-US" sz="1100" baseline="0">
              <a:solidFill>
                <a:schemeClr val="dk1"/>
              </a:solidFill>
              <a:effectLst/>
              <a:latin typeface="+mn-lt"/>
              <a:ea typeface="+mn-ea"/>
              <a:cs typeface="+mn-cs"/>
            </a:rPr>
            <a:t>Fluvial (Tie-In):                                  							                             		 </a:t>
          </a:r>
          <a:r>
            <a:rPr lang="en-US" sz="1100">
              <a:solidFill>
                <a:schemeClr val="dk1"/>
              </a:solidFill>
              <a:effectLst/>
              <a:latin typeface="+mn-lt"/>
              <a:ea typeface="+mn-ea"/>
              <a:cs typeface="+mn-cs"/>
            </a:rPr>
            <a:t>SanSaba_0901_A1.dss</a:t>
          </a:r>
          <a:endParaRPr lang="en-US">
            <a:effectLst/>
          </a:endParaRPr>
        </a:p>
      </xdr:txBody>
    </xdr:sp>
    <xdr:clientData/>
  </xdr:twoCellAnchor>
  <xdr:twoCellAnchor>
    <xdr:from>
      <xdr:col>3</xdr:col>
      <xdr:colOff>358588</xdr:colOff>
      <xdr:row>1</xdr:row>
      <xdr:rowOff>123265</xdr:rowOff>
    </xdr:from>
    <xdr:to>
      <xdr:col>8</xdr:col>
      <xdr:colOff>851647</xdr:colOff>
      <xdr:row>10</xdr:row>
      <xdr:rowOff>56031</xdr:rowOff>
    </xdr:to>
    <xdr:sp macro="" textlink="">
      <xdr:nvSpPr>
        <xdr:cNvPr id="4" name="TextBox 9">
          <a:extLst>
            <a:ext uri="{FF2B5EF4-FFF2-40B4-BE49-F238E27FC236}">
              <a16:creationId xmlns:a16="http://schemas.microsoft.com/office/drawing/2014/main" id="{E9136CD9-20D3-4636-ADE5-F95ED7BC72DE}"/>
            </a:ext>
          </a:extLst>
        </xdr:cNvPr>
        <xdr:cNvSpPr txBox="1"/>
      </xdr:nvSpPr>
      <xdr:spPr>
        <a:xfrm>
          <a:off x="4459941" y="313765"/>
          <a:ext cx="5883088" cy="1983442"/>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0902_A2</a:t>
          </a:r>
          <a:r>
            <a:rPr lang="en-US" sz="1200" b="1" u="sng" baseline="0"/>
            <a:t> Overview: </a:t>
          </a:r>
        </a:p>
        <a:p>
          <a:r>
            <a:rPr lang="en-US" sz="1200" baseline="0">
              <a:solidFill>
                <a:schemeClr val="dk1"/>
              </a:solidFill>
              <a:effectLst/>
              <a:latin typeface="+mn-lt"/>
              <a:ea typeface="+mn-ea"/>
              <a:cs typeface="+mn-cs"/>
            </a:rPr>
            <a:t>						                   There are no gages or effective flows in this study area.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12</xdr:col>
      <xdr:colOff>403413</xdr:colOff>
      <xdr:row>0</xdr:row>
      <xdr:rowOff>0</xdr:rowOff>
    </xdr:from>
    <xdr:to>
      <xdr:col>22</xdr:col>
      <xdr:colOff>425824</xdr:colOff>
      <xdr:row>38</xdr:row>
      <xdr:rowOff>127501</xdr:rowOff>
    </xdr:to>
    <xdr:pic>
      <xdr:nvPicPr>
        <xdr:cNvPr id="5" name="Picture 4">
          <a:extLst>
            <a:ext uri="{FF2B5EF4-FFF2-40B4-BE49-F238E27FC236}">
              <a16:creationId xmlns:a16="http://schemas.microsoft.com/office/drawing/2014/main" id="{53846137-33CA-44DA-AE21-ECEBF4105511}"/>
            </a:ext>
          </a:extLst>
        </xdr:cNvPr>
        <xdr:cNvPicPr>
          <a:picLocks noChangeAspect="1"/>
        </xdr:cNvPicPr>
      </xdr:nvPicPr>
      <xdr:blipFill>
        <a:blip xmlns:r="http://schemas.openxmlformats.org/officeDocument/2006/relationships" r:embed="rId1"/>
        <a:stretch>
          <a:fillRect/>
        </a:stretch>
      </xdr:blipFill>
      <xdr:spPr>
        <a:xfrm>
          <a:off x="13054854" y="0"/>
          <a:ext cx="6084794" cy="78483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593912</xdr:colOff>
      <xdr:row>23</xdr:row>
      <xdr:rowOff>13447</xdr:rowOff>
    </xdr:from>
    <xdr:to>
      <xdr:col>7</xdr:col>
      <xdr:colOff>709892</xdr:colOff>
      <xdr:row>32</xdr:row>
      <xdr:rowOff>56030</xdr:rowOff>
    </xdr:to>
    <xdr:sp macro="" textlink="">
      <xdr:nvSpPr>
        <xdr:cNvPr id="2" name="TextBox 1">
          <a:extLst>
            <a:ext uri="{FF2B5EF4-FFF2-40B4-BE49-F238E27FC236}">
              <a16:creationId xmlns:a16="http://schemas.microsoft.com/office/drawing/2014/main" id="{42E0BA8E-7BD3-4699-A512-5482AAEB93FF}"/>
            </a:ext>
          </a:extLst>
        </xdr:cNvPr>
        <xdr:cNvSpPr txBox="1"/>
      </xdr:nvSpPr>
      <xdr:spPr>
        <a:xfrm>
          <a:off x="593912" y="4753535"/>
          <a:ext cx="10358156" cy="17570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br>
            <a:rPr lang="en-US" sz="1100" baseline="0">
              <a:solidFill>
                <a:schemeClr val="dk1"/>
              </a:solidFill>
              <a:effectLst/>
              <a:latin typeface="+mn-lt"/>
              <a:ea typeface="+mn-ea"/>
              <a:cs typeface="+mn-cs"/>
            </a:rPr>
          </a:br>
          <a:r>
            <a:rPr lang="en-US" sz="1100" baseline="0">
              <a:solidFill>
                <a:schemeClr val="dk1"/>
              </a:solidFill>
              <a:effectLst/>
              <a:latin typeface="+mn-lt"/>
              <a:ea typeface="+mn-ea"/>
              <a:cs typeface="+mn-cs"/>
            </a:rPr>
            <a:t>Precipitation data:</a:t>
          </a:r>
          <a:endParaRPr lang="en-US">
            <a:effectLst/>
          </a:endParaRPr>
        </a:p>
        <a:p>
          <a:r>
            <a:rPr lang="en-US" sz="1100" baseline="0">
              <a:solidFill>
                <a:schemeClr val="dk1"/>
              </a:solidFill>
              <a:effectLst/>
              <a:latin typeface="+mn-lt"/>
              <a:ea typeface="+mn-ea"/>
              <a:cs typeface="+mn-cs"/>
            </a:rPr>
            <a:t>SanSaba_0901_A3_Rainfall_NRCS.dss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Fluvial:</a:t>
          </a:r>
        </a:p>
        <a:p>
          <a:r>
            <a:rPr lang="en-US">
              <a:effectLst/>
            </a:rPr>
            <a:t>SanSaba_0903_A3.dss</a:t>
          </a:r>
          <a:br>
            <a:rPr lang="en-US">
              <a:effectLst/>
            </a:rPr>
          </a:br>
          <a:r>
            <a:rPr lang="en-US">
              <a:effectLst/>
            </a:rPr>
            <a:t>SanSaba_0902_A2.dss</a:t>
          </a:r>
        </a:p>
      </xdr:txBody>
    </xdr:sp>
    <xdr:clientData/>
  </xdr:twoCellAnchor>
  <xdr:twoCellAnchor>
    <xdr:from>
      <xdr:col>0</xdr:col>
      <xdr:colOff>313764</xdr:colOff>
      <xdr:row>46</xdr:row>
      <xdr:rowOff>123265</xdr:rowOff>
    </xdr:from>
    <xdr:to>
      <xdr:col>8</xdr:col>
      <xdr:colOff>829234</xdr:colOff>
      <xdr:row>56</xdr:row>
      <xdr:rowOff>11206</xdr:rowOff>
    </xdr:to>
    <xdr:sp macro="" textlink="">
      <xdr:nvSpPr>
        <xdr:cNvPr id="3" name="TextBox 2">
          <a:extLst>
            <a:ext uri="{FF2B5EF4-FFF2-40B4-BE49-F238E27FC236}">
              <a16:creationId xmlns:a16="http://schemas.microsoft.com/office/drawing/2014/main" id="{7C67AF75-57FE-4024-9556-3FC13EFC5124}"/>
            </a:ext>
          </a:extLst>
        </xdr:cNvPr>
        <xdr:cNvSpPr txBox="1"/>
      </xdr:nvSpPr>
      <xdr:spPr>
        <a:xfrm>
          <a:off x="313764" y="7530353"/>
          <a:ext cx="11878235" cy="17929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Parameters Adjusted for Validation:</a:t>
          </a:r>
          <a:r>
            <a:rPr lang="en-US" sz="1100" baseline="0"/>
            <a:t> The Manning's n value for the San Saba River was adjusted to 0.05. The Manning's channel n value was increased to 0.045. CNs were adjusted to 90% of the original values.</a:t>
          </a:r>
          <a:endParaRPr lang="en-US" sz="1100"/>
        </a:p>
        <a:p>
          <a:endParaRPr lang="en-US" sz="1100"/>
        </a:p>
        <a:p>
          <a:r>
            <a:rPr lang="en-US" sz="1100"/>
            <a:t>Summary of Results: Validation checks were completed at eight locations in this domain. Initally computed</a:t>
          </a:r>
          <a:r>
            <a:rPr lang="en-US" sz="1100" baseline="0"/>
            <a:t> flows were higher than regression. Five </a:t>
          </a:r>
          <a:r>
            <a:rPr lang="en-US" sz="1100"/>
            <a:t>of the validations points are within the bounds of regression after adjustment to the Manning's Values and CNs. The</a:t>
          </a:r>
          <a:r>
            <a:rPr lang="en-US" sz="1100" baseline="0"/>
            <a:t> two FIS computed flows are below the reported value for FIS 1 and above the reported value for FIS 2 in the effective flow study from 1987. The computed outfall flow was within regression. No further adjustments were made. </a:t>
          </a:r>
          <a:endParaRPr lang="en-US" sz="1100"/>
        </a:p>
        <a:p>
          <a:endParaRPr lang="en-US" sz="1100"/>
        </a:p>
        <a:p>
          <a:endParaRPr lang="en-US" sz="1100"/>
        </a:p>
        <a:p>
          <a:endParaRPr lang="en-US" sz="1100" baseline="0"/>
        </a:p>
      </xdr:txBody>
    </xdr:sp>
    <xdr:clientData/>
  </xdr:twoCellAnchor>
  <xdr:twoCellAnchor>
    <xdr:from>
      <xdr:col>4</xdr:col>
      <xdr:colOff>324971</xdr:colOff>
      <xdr:row>3</xdr:row>
      <xdr:rowOff>0</xdr:rowOff>
    </xdr:from>
    <xdr:to>
      <xdr:col>8</xdr:col>
      <xdr:colOff>593912</xdr:colOff>
      <xdr:row>13</xdr:row>
      <xdr:rowOff>56030</xdr:rowOff>
    </xdr:to>
    <xdr:sp macro="" textlink="">
      <xdr:nvSpPr>
        <xdr:cNvPr id="9" name="TextBox 9">
          <a:extLst>
            <a:ext uri="{FF2B5EF4-FFF2-40B4-BE49-F238E27FC236}">
              <a16:creationId xmlns:a16="http://schemas.microsoft.com/office/drawing/2014/main" id="{E8B6D822-D099-48D8-A50D-17FCC8E7BD15}"/>
            </a:ext>
          </a:extLst>
        </xdr:cNvPr>
        <xdr:cNvSpPr txBox="1"/>
      </xdr:nvSpPr>
      <xdr:spPr>
        <a:xfrm>
          <a:off x="6073589" y="649941"/>
          <a:ext cx="5883088" cy="224117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0903_A3</a:t>
          </a:r>
          <a:r>
            <a:rPr lang="en-US" sz="1200" b="1" u="sng" baseline="0"/>
            <a:t> Overview: </a:t>
          </a:r>
        </a:p>
        <a:p>
          <a:r>
            <a:rPr lang="en-US" sz="1200" baseline="0">
              <a:solidFill>
                <a:schemeClr val="dk1"/>
              </a:solidFill>
              <a:effectLst/>
              <a:latin typeface="+mn-lt"/>
              <a:ea typeface="+mn-ea"/>
              <a:cs typeface="+mn-cs"/>
            </a:rPr>
            <a:t>						                   There are no gages in this study area. There are effective flows in this domain.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8</xdr:col>
      <xdr:colOff>951739</xdr:colOff>
      <xdr:row>0</xdr:row>
      <xdr:rowOff>0</xdr:rowOff>
    </xdr:from>
    <xdr:to>
      <xdr:col>16</xdr:col>
      <xdr:colOff>203298</xdr:colOff>
      <xdr:row>36</xdr:row>
      <xdr:rowOff>3900</xdr:rowOff>
    </xdr:to>
    <xdr:pic>
      <xdr:nvPicPr>
        <xdr:cNvPr id="5" name="Picture 4">
          <a:extLst>
            <a:ext uri="{FF2B5EF4-FFF2-40B4-BE49-F238E27FC236}">
              <a16:creationId xmlns:a16="http://schemas.microsoft.com/office/drawing/2014/main" id="{6397DD74-F384-4038-9392-FD7D9A14A6EC}"/>
            </a:ext>
          </a:extLst>
        </xdr:cNvPr>
        <xdr:cNvPicPr>
          <a:picLocks noChangeAspect="1"/>
        </xdr:cNvPicPr>
      </xdr:nvPicPr>
      <xdr:blipFill>
        <a:blip xmlns:r="http://schemas.openxmlformats.org/officeDocument/2006/relationships" r:embed="rId1"/>
        <a:stretch>
          <a:fillRect/>
        </a:stretch>
      </xdr:blipFill>
      <xdr:spPr>
        <a:xfrm>
          <a:off x="12295148" y="0"/>
          <a:ext cx="5558264" cy="720537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66675</xdr:colOff>
      <xdr:row>27</xdr:row>
      <xdr:rowOff>114300</xdr:rowOff>
    </xdr:from>
    <xdr:to>
      <xdr:col>7</xdr:col>
      <xdr:colOff>866775</xdr:colOff>
      <xdr:row>37</xdr:row>
      <xdr:rowOff>22412</xdr:rowOff>
    </xdr:to>
    <xdr:sp macro="" textlink="">
      <xdr:nvSpPr>
        <xdr:cNvPr id="2" name="TextBox 1">
          <a:extLst>
            <a:ext uri="{FF2B5EF4-FFF2-40B4-BE49-F238E27FC236}">
              <a16:creationId xmlns:a16="http://schemas.microsoft.com/office/drawing/2014/main" id="{539E49A7-242F-4D0F-9BDE-6E535ED3DD60}"/>
            </a:ext>
          </a:extLst>
        </xdr:cNvPr>
        <xdr:cNvSpPr txBox="1"/>
      </xdr:nvSpPr>
      <xdr:spPr>
        <a:xfrm>
          <a:off x="671793" y="3330388"/>
          <a:ext cx="10560423" cy="18131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a:t>
          </a:r>
          <a:r>
            <a:rPr lang="en-US" sz="1100" baseline="0">
              <a:solidFill>
                <a:schemeClr val="dk1"/>
              </a:solidFill>
              <a:effectLst/>
              <a:latin typeface="+mn-lt"/>
              <a:ea typeface="+mn-ea"/>
              <a:cs typeface="+mn-cs"/>
            </a:rPr>
            <a:t> data stored in model Hydrology folder so models can be sent independently</a:t>
          </a:r>
          <a:endParaRPr lang="en-US">
            <a:effectLst/>
          </a:endParaRPr>
        </a:p>
        <a:p>
          <a:br>
            <a:rPr lang="en-US" sz="1100" baseline="0">
              <a:solidFill>
                <a:schemeClr val="dk1"/>
              </a:solidFill>
              <a:effectLst/>
              <a:latin typeface="+mn-lt"/>
              <a:ea typeface="+mn-ea"/>
              <a:cs typeface="+mn-cs"/>
            </a:rPr>
          </a:br>
          <a:r>
            <a:rPr lang="en-US" sz="1100" baseline="0">
              <a:solidFill>
                <a:schemeClr val="dk1"/>
              </a:solidFill>
              <a:effectLst/>
              <a:latin typeface="+mn-lt"/>
              <a:ea typeface="+mn-ea"/>
              <a:cs typeface="+mn-cs"/>
            </a:rPr>
            <a:t>Precipitation data:</a:t>
          </a:r>
          <a:endParaRPr lang="en-US">
            <a:effectLst/>
          </a:endParaRPr>
        </a:p>
        <a:p>
          <a:r>
            <a:rPr lang="en-US" sz="1100" baseline="0">
              <a:solidFill>
                <a:schemeClr val="dk1"/>
              </a:solidFill>
              <a:effectLst/>
              <a:latin typeface="+mn-lt"/>
              <a:ea typeface="+mn-ea"/>
              <a:cs typeface="+mn-cs"/>
            </a:rPr>
            <a:t>SanSaba_0904_A4_Rainfall_NRCS.dss</a:t>
          </a:r>
        </a:p>
        <a:p>
          <a:endParaRPr lang="en-US" sz="1100" baseline="0">
            <a:solidFill>
              <a:schemeClr val="dk1"/>
            </a:solidFill>
            <a:effectLst/>
            <a:latin typeface="+mn-lt"/>
            <a:ea typeface="+mn-ea"/>
            <a:cs typeface="+mn-cs"/>
          </a:endParaRPr>
        </a:p>
        <a:p>
          <a:r>
            <a:rPr lang="en-US" sz="1100" baseline="0">
              <a:solidFill>
                <a:schemeClr val="dk1"/>
              </a:solidFill>
              <a:effectLst/>
              <a:latin typeface="+mn-lt"/>
              <a:ea typeface="+mn-ea"/>
              <a:cs typeface="+mn-cs"/>
            </a:rPr>
            <a:t>Fluvial:</a:t>
          </a:r>
        </a:p>
        <a:p>
          <a:r>
            <a:rPr lang="en-US">
              <a:effectLst/>
            </a:rPr>
            <a:t>SanSaba_0903_A3.dss</a:t>
          </a:r>
          <a:br>
            <a:rPr lang="en-US">
              <a:effectLst/>
            </a:rPr>
          </a:br>
          <a:endParaRPr lang="en-US">
            <a:effectLst/>
          </a:endParaRPr>
        </a:p>
      </xdr:txBody>
    </xdr:sp>
    <xdr:clientData/>
  </xdr:twoCellAnchor>
  <xdr:twoCellAnchor>
    <xdr:from>
      <xdr:col>1</xdr:col>
      <xdr:colOff>0</xdr:colOff>
      <xdr:row>54</xdr:row>
      <xdr:rowOff>1</xdr:rowOff>
    </xdr:from>
    <xdr:to>
      <xdr:col>8</xdr:col>
      <xdr:colOff>1120588</xdr:colOff>
      <xdr:row>61</xdr:row>
      <xdr:rowOff>156883</xdr:rowOff>
    </xdr:to>
    <xdr:sp macro="" textlink="">
      <xdr:nvSpPr>
        <xdr:cNvPr id="3" name="TextBox 2">
          <a:extLst>
            <a:ext uri="{FF2B5EF4-FFF2-40B4-BE49-F238E27FC236}">
              <a16:creationId xmlns:a16="http://schemas.microsoft.com/office/drawing/2014/main" id="{0BD49572-DE0E-43F3-A4F5-B130A2628A2D}"/>
            </a:ext>
          </a:extLst>
        </xdr:cNvPr>
        <xdr:cNvSpPr txBox="1"/>
      </xdr:nvSpPr>
      <xdr:spPr>
        <a:xfrm>
          <a:off x="605118" y="9155207"/>
          <a:ext cx="12001499" cy="14903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rPr>
            <a:t>Parameters Adjusted for Validation:</a:t>
          </a:r>
          <a:r>
            <a:rPr lang="en-US" sz="1100" baseline="0">
              <a:solidFill>
                <a:sysClr val="windowText" lastClr="000000"/>
              </a:solidFill>
            </a:rPr>
            <a:t> The Manning's n value were increase to 0.045 for the tributaries and 0.05 for the San Saba River. CNs were adjusted to AMC 1 conditions. </a:t>
          </a:r>
          <a:r>
            <a:rPr lang="en-US" sz="1100" baseline="0">
              <a:solidFill>
                <a:srgbClr val="FF0000"/>
              </a:solidFill>
            </a:rPr>
            <a:t>														               </a:t>
          </a:r>
          <a:r>
            <a:rPr lang="en-US" sz="1100">
              <a:solidFill>
                <a:sysClr val="windowText" lastClr="000000"/>
              </a:solidFill>
            </a:rPr>
            <a:t>Summary of Results: Initially, computed</a:t>
          </a:r>
          <a:r>
            <a:rPr lang="en-US" sz="1100" baseline="0">
              <a:solidFill>
                <a:sysClr val="windowText" lastClr="000000"/>
              </a:solidFill>
            </a:rPr>
            <a:t> flows were higher than the bounds of regression. Thirteen of the fourteen validation points are within regression. Additionally, the outfall flow is within the bounds of the gage analysis downstream in Domain A5.</a:t>
          </a:r>
        </a:p>
      </xdr:txBody>
    </xdr:sp>
    <xdr:clientData/>
  </xdr:twoCellAnchor>
  <xdr:twoCellAnchor>
    <xdr:from>
      <xdr:col>5</xdr:col>
      <xdr:colOff>78441</xdr:colOff>
      <xdr:row>0</xdr:row>
      <xdr:rowOff>110192</xdr:rowOff>
    </xdr:from>
    <xdr:to>
      <xdr:col>9</xdr:col>
      <xdr:colOff>156882</xdr:colOff>
      <xdr:row>9</xdr:row>
      <xdr:rowOff>190501</xdr:rowOff>
    </xdr:to>
    <xdr:sp macro="" textlink="">
      <xdr:nvSpPr>
        <xdr:cNvPr id="6" name="TextBox 9">
          <a:extLst>
            <a:ext uri="{FF2B5EF4-FFF2-40B4-BE49-F238E27FC236}">
              <a16:creationId xmlns:a16="http://schemas.microsoft.com/office/drawing/2014/main" id="{7DAC2E7E-CE97-41AE-BA54-FFF3DE8F93E3}"/>
            </a:ext>
          </a:extLst>
        </xdr:cNvPr>
        <xdr:cNvSpPr txBox="1"/>
      </xdr:nvSpPr>
      <xdr:spPr>
        <a:xfrm>
          <a:off x="7190441" y="110192"/>
          <a:ext cx="5904566" cy="2350434"/>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0904_A4</a:t>
          </a:r>
          <a:r>
            <a:rPr lang="en-US" sz="1200" b="1" u="sng" baseline="0"/>
            <a:t> Overview: </a:t>
          </a:r>
        </a:p>
        <a:p>
          <a:r>
            <a:rPr lang="en-US" sz="1200" baseline="0">
              <a:solidFill>
                <a:schemeClr val="dk1"/>
              </a:solidFill>
              <a:effectLst/>
              <a:latin typeface="+mn-lt"/>
              <a:ea typeface="+mn-ea"/>
              <a:cs typeface="+mn-cs"/>
            </a:rPr>
            <a:t>						                   There are no gages or effective flows in this study area. However, there is a gage downstream of this domain. There is a USGS stream gage on San Saba Rv at Menard, TX (08144500). Bulletin 17C analysis for this gage was perfomed as part of the DRAFT InFRM Watershed Hydrology Assessment for the Lower Colorado River Basin Fall 2021. Pages 76 and 151). There is a FIS flow at the same location.</a:t>
          </a:r>
        </a:p>
        <a:p>
          <a:r>
            <a:rPr lang="en-US" sz="1200" baseline="0">
              <a:solidFill>
                <a:schemeClr val="dk1"/>
              </a:solidFill>
              <a:effectLst/>
              <a:latin typeface="+mn-lt"/>
              <a:ea typeface="+mn-ea"/>
              <a:cs typeface="+mn-cs"/>
            </a:rPr>
            <a:t>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11</xdr:col>
      <xdr:colOff>652046</xdr:colOff>
      <xdr:row>0</xdr:row>
      <xdr:rowOff>0</xdr:rowOff>
    </xdr:from>
    <xdr:to>
      <xdr:col>19</xdr:col>
      <xdr:colOff>392905</xdr:colOff>
      <xdr:row>40</xdr:row>
      <xdr:rowOff>153080</xdr:rowOff>
    </xdr:to>
    <xdr:pic>
      <xdr:nvPicPr>
        <xdr:cNvPr id="4" name="Picture 3">
          <a:extLst>
            <a:ext uri="{FF2B5EF4-FFF2-40B4-BE49-F238E27FC236}">
              <a16:creationId xmlns:a16="http://schemas.microsoft.com/office/drawing/2014/main" id="{C04F1DEA-A744-4484-BC99-6D5EE99D2DC5}"/>
            </a:ext>
          </a:extLst>
        </xdr:cNvPr>
        <xdr:cNvPicPr>
          <a:picLocks noChangeAspect="1"/>
        </xdr:cNvPicPr>
      </xdr:nvPicPr>
      <xdr:blipFill>
        <a:blip xmlns:r="http://schemas.openxmlformats.org/officeDocument/2006/relationships" r:embed="rId1"/>
        <a:stretch>
          <a:fillRect/>
        </a:stretch>
      </xdr:blipFill>
      <xdr:spPr>
        <a:xfrm>
          <a:off x="15141952" y="0"/>
          <a:ext cx="6908422" cy="898751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23</xdr:row>
      <xdr:rowOff>0</xdr:rowOff>
    </xdr:from>
    <xdr:to>
      <xdr:col>6</xdr:col>
      <xdr:colOff>224118</xdr:colOff>
      <xdr:row>31</xdr:row>
      <xdr:rowOff>134471</xdr:rowOff>
    </xdr:to>
    <xdr:sp macro="" textlink="">
      <xdr:nvSpPr>
        <xdr:cNvPr id="2" name="TextBox 1">
          <a:extLst>
            <a:ext uri="{FF2B5EF4-FFF2-40B4-BE49-F238E27FC236}">
              <a16:creationId xmlns:a16="http://schemas.microsoft.com/office/drawing/2014/main" id="{6EFA1922-5085-4150-A20A-83DDB3C4401B}"/>
            </a:ext>
          </a:extLst>
        </xdr:cNvPr>
        <xdr:cNvSpPr txBox="1"/>
      </xdr:nvSpPr>
      <xdr:spPr>
        <a:xfrm>
          <a:off x="609600" y="4791075"/>
          <a:ext cx="7425018"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SanSaba_0905_A5_Rainfall_NRCS.dss</a:t>
          </a:r>
          <a:endParaRPr lang="en-US"/>
        </a:p>
        <a:p>
          <a:r>
            <a:rPr lang="en-US"/>
            <a:t>Fluvial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SanSaba_0904_A4.dss									</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        - SanSaba_0906_A6.dss (TIe</a:t>
          </a:r>
          <a:r>
            <a:rPr lang="en-US" sz="1100" baseline="0">
              <a:solidFill>
                <a:schemeClr val="dk1"/>
              </a:solidFill>
              <a:effectLst/>
              <a:latin typeface="+mn-lt"/>
              <a:ea typeface="+mn-ea"/>
              <a:cs typeface="+mn-cs"/>
            </a:rPr>
            <a:t>-in)</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twoCellAnchor>
    <xdr:from>
      <xdr:col>4</xdr:col>
      <xdr:colOff>963706</xdr:colOff>
      <xdr:row>1</xdr:row>
      <xdr:rowOff>44824</xdr:rowOff>
    </xdr:from>
    <xdr:to>
      <xdr:col>9</xdr:col>
      <xdr:colOff>481853</xdr:colOff>
      <xdr:row>14</xdr:row>
      <xdr:rowOff>156883</xdr:rowOff>
    </xdr:to>
    <xdr:sp macro="" textlink="">
      <xdr:nvSpPr>
        <xdr:cNvPr id="5" name="TextBox 3">
          <a:extLst>
            <a:ext uri="{FF2B5EF4-FFF2-40B4-BE49-F238E27FC236}">
              <a16:creationId xmlns:a16="http://schemas.microsoft.com/office/drawing/2014/main" id="{B2497714-B732-4845-9421-266F70ED7A8A}"/>
            </a:ext>
          </a:extLst>
        </xdr:cNvPr>
        <xdr:cNvSpPr txBox="1"/>
      </xdr:nvSpPr>
      <xdr:spPr>
        <a:xfrm>
          <a:off x="6697756" y="235324"/>
          <a:ext cx="4861672" cy="29219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0905_A5</a:t>
          </a:r>
          <a:r>
            <a:rPr lang="en-US" sz="1200" b="1" u="sng" baseline="0"/>
            <a:t> Overview:</a:t>
          </a:r>
        </a:p>
        <a:p>
          <a:endParaRPr lang="en-US" sz="1200" baseline="0"/>
        </a:p>
        <a:p>
          <a:r>
            <a:rPr lang="en-US" sz="1200" baseline="0"/>
            <a:t>There are no major lakes. </a:t>
          </a:r>
          <a:endParaRPr lang="en-US" sz="120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There is a USGS stream gage on San Saba Rv at Menard, TX (08144500). Bulletin 17C analysis for this gage was peromed as part of the DRAFT InFRM Watershed Hydrology Assessment for the Lower Colorado River Basin Fall 2021. Pages 76 and 151). There is a FIS flow at the same location.</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FIS flows in this study area.</a:t>
          </a:r>
          <a:endParaRPr lang="en-US" sz="1200">
            <a:effectLst/>
          </a:endParaRPr>
        </a:p>
        <a:p>
          <a:endParaRPr lang="en-US" sz="1200" baseline="0">
            <a:solidFill>
              <a:schemeClr val="dk1"/>
            </a:solidFill>
            <a:effectLst/>
            <a:latin typeface="+mn-lt"/>
            <a:ea typeface="+mn-ea"/>
            <a:cs typeface="+mn-cs"/>
          </a:endParaRPr>
        </a:p>
        <a:p>
          <a:r>
            <a:rPr lang="en-US" sz="1200" baseline="0">
              <a:solidFill>
                <a:schemeClr val="dk1"/>
              </a:solidFill>
              <a:effectLst/>
              <a:latin typeface="+mn-lt"/>
              <a:ea typeface="+mn-ea"/>
              <a:cs typeface="+mn-cs"/>
            </a:rPr>
            <a:t>There are city of Menard urban areas in this domain.</a:t>
          </a:r>
          <a:endParaRPr lang="en-US" sz="1400">
            <a:effectLst/>
          </a:endParaRPr>
        </a:p>
        <a:p>
          <a:endParaRPr lang="en-US" sz="1200" baseline="0"/>
        </a:p>
        <a:p>
          <a:r>
            <a:rPr lang="en-US" sz="1200" baseline="0"/>
            <a:t>There are no digital effective mapping layers available in this area.</a:t>
          </a:r>
          <a:endParaRPr lang="en-US" sz="1200"/>
        </a:p>
      </xdr:txBody>
    </xdr:sp>
    <xdr:clientData/>
  </xdr:twoCellAnchor>
  <xdr:twoCellAnchor>
    <xdr:from>
      <xdr:col>6</xdr:col>
      <xdr:colOff>336176</xdr:colOff>
      <xdr:row>17</xdr:row>
      <xdr:rowOff>33618</xdr:rowOff>
    </xdr:from>
    <xdr:to>
      <xdr:col>12</xdr:col>
      <xdr:colOff>100853</xdr:colOff>
      <xdr:row>24</xdr:row>
      <xdr:rowOff>67235</xdr:rowOff>
    </xdr:to>
    <xdr:sp macro="" textlink="">
      <xdr:nvSpPr>
        <xdr:cNvPr id="32" name="TextBox 3">
          <a:extLst>
            <a:ext uri="{FF2B5EF4-FFF2-40B4-BE49-F238E27FC236}">
              <a16:creationId xmlns:a16="http://schemas.microsoft.com/office/drawing/2014/main" id="{722C0B09-E562-4482-85E3-EEC470A57516}"/>
            </a:ext>
          </a:extLst>
        </xdr:cNvPr>
        <xdr:cNvSpPr txBox="1"/>
      </xdr:nvSpPr>
      <xdr:spPr>
        <a:xfrm>
          <a:off x="8146676" y="3605493"/>
          <a:ext cx="5251077" cy="14433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Inflow from A4</a:t>
          </a:r>
          <a:r>
            <a:rPr lang="en-US" sz="1200" b="1" u="sng" baseline="0"/>
            <a:t>:</a:t>
          </a:r>
        </a:p>
        <a:p>
          <a:endParaRPr lang="en-US" sz="1200" baseline="0"/>
        </a:p>
        <a:p>
          <a:r>
            <a:rPr lang="en-US" sz="1200" baseline="0"/>
            <a:t>The inflow from 0904_A4 is transferred using three boundary condition lines to have more consistency in mapping in the overlap area of the A4 and A6 domains.</a:t>
          </a:r>
        </a:p>
        <a:p>
          <a:endParaRPr lang="en-US" sz="1200" baseline="0"/>
        </a:p>
        <a:p>
          <a:r>
            <a:rPr lang="en-US" sz="1200" i="1" baseline="0"/>
            <a:t>These are shown in the screenshot below.</a:t>
          </a:r>
          <a:endParaRPr lang="en-US" sz="1200" i="1"/>
        </a:p>
      </xdr:txBody>
    </xdr:sp>
    <xdr:clientData/>
  </xdr:twoCellAnchor>
  <xdr:twoCellAnchor>
    <xdr:from>
      <xdr:col>6</xdr:col>
      <xdr:colOff>352425</xdr:colOff>
      <xdr:row>24</xdr:row>
      <xdr:rowOff>85725</xdr:rowOff>
    </xdr:from>
    <xdr:to>
      <xdr:col>13</xdr:col>
      <xdr:colOff>318807</xdr:colOff>
      <xdr:row>49</xdr:row>
      <xdr:rowOff>211790</xdr:rowOff>
    </xdr:to>
    <xdr:grpSp>
      <xdr:nvGrpSpPr>
        <xdr:cNvPr id="14" name="Group 13">
          <a:extLst>
            <a:ext uri="{FF2B5EF4-FFF2-40B4-BE49-F238E27FC236}">
              <a16:creationId xmlns:a16="http://schemas.microsoft.com/office/drawing/2014/main" id="{BEDF8EAC-A974-4E31-B71C-D948D9041BBB}"/>
            </a:ext>
          </a:extLst>
        </xdr:cNvPr>
        <xdr:cNvGrpSpPr/>
      </xdr:nvGrpSpPr>
      <xdr:grpSpPr>
        <a:xfrm>
          <a:off x="10448925" y="5067300"/>
          <a:ext cx="6491007" cy="5031440"/>
          <a:chOff x="8863854" y="5076267"/>
          <a:chExt cx="6062382" cy="5031440"/>
        </a:xfrm>
      </xdr:grpSpPr>
      <xdr:pic>
        <xdr:nvPicPr>
          <xdr:cNvPr id="15" name="Picture 14">
            <a:extLst>
              <a:ext uri="{FF2B5EF4-FFF2-40B4-BE49-F238E27FC236}">
                <a16:creationId xmlns:a16="http://schemas.microsoft.com/office/drawing/2014/main" id="{C544F67D-4F3A-4213-97BF-81E42CB58B92}"/>
              </a:ext>
            </a:extLst>
          </xdr:cNvPr>
          <xdr:cNvPicPr>
            <a:picLocks noChangeAspect="1"/>
          </xdr:cNvPicPr>
        </xdr:nvPicPr>
        <xdr:blipFill>
          <a:blip xmlns:r="http://schemas.openxmlformats.org/officeDocument/2006/relationships" r:embed="rId1"/>
          <a:stretch>
            <a:fillRect/>
          </a:stretch>
        </xdr:blipFill>
        <xdr:spPr>
          <a:xfrm>
            <a:off x="8863854" y="5076267"/>
            <a:ext cx="6062382" cy="5031440"/>
          </a:xfrm>
          <a:prstGeom prst="rect">
            <a:avLst/>
          </a:prstGeom>
        </xdr:spPr>
      </xdr:pic>
      <xdr:sp macro="" textlink="">
        <xdr:nvSpPr>
          <xdr:cNvPr id="16" name="Callout: Bent Line 15">
            <a:extLst>
              <a:ext uri="{FF2B5EF4-FFF2-40B4-BE49-F238E27FC236}">
                <a16:creationId xmlns:a16="http://schemas.microsoft.com/office/drawing/2014/main" id="{0D5FAD80-9448-46DD-8FDB-4A533A209092}"/>
              </a:ext>
            </a:extLst>
          </xdr:cNvPr>
          <xdr:cNvSpPr/>
        </xdr:nvSpPr>
        <xdr:spPr>
          <a:xfrm>
            <a:off x="13144501" y="5334000"/>
            <a:ext cx="1714499" cy="936707"/>
          </a:xfrm>
          <a:prstGeom prst="borderCallout2">
            <a:avLst>
              <a:gd name="adj1" fmla="val 59425"/>
              <a:gd name="adj2" fmla="val -2115"/>
              <a:gd name="adj3" fmla="val 77369"/>
              <a:gd name="adj4" fmla="val -56045"/>
              <a:gd name="adj5" fmla="val 89989"/>
              <a:gd name="adj6" fmla="val -89523"/>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lang="en-US" sz="1100" b="1">
                <a:solidFill>
                  <a:schemeClr val="dk1"/>
                </a:solidFill>
                <a:effectLst/>
                <a:latin typeface="+mn-lt"/>
                <a:ea typeface="+mn-ea"/>
                <a:cs typeface="+mn-cs"/>
              </a:rPr>
              <a:t>Inflow3_from_0904_A4  (Left overbank north of the elevated US190  roadway)</a:t>
            </a:r>
          </a:p>
        </xdr:txBody>
      </xdr:sp>
      <xdr:sp macro="" textlink="">
        <xdr:nvSpPr>
          <xdr:cNvPr id="17" name="Callout: Bent Line 16">
            <a:extLst>
              <a:ext uri="{FF2B5EF4-FFF2-40B4-BE49-F238E27FC236}">
                <a16:creationId xmlns:a16="http://schemas.microsoft.com/office/drawing/2014/main" id="{09EC7DC0-83DE-40C3-8A75-2D2C400AAD67}"/>
              </a:ext>
            </a:extLst>
          </xdr:cNvPr>
          <xdr:cNvSpPr/>
        </xdr:nvSpPr>
        <xdr:spPr>
          <a:xfrm>
            <a:off x="13189323" y="7200869"/>
            <a:ext cx="1703295" cy="936707"/>
          </a:xfrm>
          <a:prstGeom prst="borderCallout2">
            <a:avLst>
              <a:gd name="adj1" fmla="val 74976"/>
              <a:gd name="adj2" fmla="val -4706"/>
              <a:gd name="adj3" fmla="val 109670"/>
              <a:gd name="adj4" fmla="val -42055"/>
              <a:gd name="adj5" fmla="val 118856"/>
              <a:gd name="adj6" fmla="val -86509"/>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100" b="1">
                <a:solidFill>
                  <a:schemeClr val="dk1"/>
                </a:solidFill>
                <a:effectLst/>
                <a:latin typeface="+mn-lt"/>
                <a:ea typeface="+mn-ea"/>
                <a:cs typeface="+mn-cs"/>
              </a:rPr>
              <a:t>Inflow2_from_0904_A4  (Divided flow</a:t>
            </a:r>
            <a:r>
              <a:rPr lang="en-US" sz="1100" b="1" baseline="0">
                <a:solidFill>
                  <a:schemeClr val="dk1"/>
                </a:solidFill>
                <a:effectLst/>
                <a:latin typeface="+mn-lt"/>
                <a:ea typeface="+mn-ea"/>
                <a:cs typeface="+mn-cs"/>
              </a:rPr>
              <a:t> condition, secondary channel )</a:t>
            </a:r>
            <a:endParaRPr lang="en-US">
              <a:effectLst/>
            </a:endParaRPr>
          </a:p>
        </xdr:txBody>
      </xdr:sp>
      <xdr:sp macro="" textlink="">
        <xdr:nvSpPr>
          <xdr:cNvPr id="18" name="Callout: Bent Line 17">
            <a:extLst>
              <a:ext uri="{FF2B5EF4-FFF2-40B4-BE49-F238E27FC236}">
                <a16:creationId xmlns:a16="http://schemas.microsoft.com/office/drawing/2014/main" id="{461A8E68-C348-4D16-A5F2-0EA7387BD2E9}"/>
              </a:ext>
            </a:extLst>
          </xdr:cNvPr>
          <xdr:cNvSpPr/>
        </xdr:nvSpPr>
        <xdr:spPr>
          <a:xfrm>
            <a:off x="13166912" y="9065560"/>
            <a:ext cx="1703294" cy="683558"/>
          </a:xfrm>
          <a:prstGeom prst="borderCallout2">
            <a:avLst>
              <a:gd name="adj1" fmla="val 29074"/>
              <a:gd name="adj2" fmla="val -3390"/>
              <a:gd name="adj3" fmla="val 33042"/>
              <a:gd name="adj4" fmla="val -87689"/>
              <a:gd name="adj5" fmla="val 65872"/>
              <a:gd name="adj6" fmla="val -113336"/>
            </a:avLst>
          </a:prstGeom>
          <a:ln w="28575">
            <a:solidFill>
              <a:schemeClr val="accent4">
                <a:lumMod val="60000"/>
                <a:lumOff val="4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r>
              <a:rPr lang="en-US" sz="1100" b="1">
                <a:solidFill>
                  <a:schemeClr val="dk1"/>
                </a:solidFill>
                <a:effectLst/>
                <a:latin typeface="+mn-lt"/>
                <a:ea typeface="+mn-ea"/>
                <a:cs typeface="+mn-cs"/>
              </a:rPr>
              <a:t>Inflow1_from_0904_A4  (Main channel area</a:t>
            </a:r>
            <a:r>
              <a:rPr lang="en-US" sz="1100" b="1" baseline="0">
                <a:solidFill>
                  <a:schemeClr val="dk1"/>
                </a:solidFill>
                <a:effectLst/>
                <a:latin typeface="+mn-lt"/>
                <a:ea typeface="+mn-ea"/>
                <a:cs typeface="+mn-cs"/>
              </a:rPr>
              <a:t>)</a:t>
            </a:r>
            <a:endParaRPr lang="en-US">
              <a:effectLst/>
            </a:endParaRPr>
          </a:p>
        </xdr:txBody>
      </xdr:sp>
    </xdr:grpSp>
    <xdr:clientData/>
  </xdr:twoCellAnchor>
  <xdr:twoCellAnchor editAs="oneCell">
    <xdr:from>
      <xdr:col>13</xdr:col>
      <xdr:colOff>608738</xdr:colOff>
      <xdr:row>0</xdr:row>
      <xdr:rowOff>0</xdr:rowOff>
    </xdr:from>
    <xdr:to>
      <xdr:col>24</xdr:col>
      <xdr:colOff>270432</xdr:colOff>
      <xdr:row>40</xdr:row>
      <xdr:rowOff>152400</xdr:rowOff>
    </xdr:to>
    <xdr:pic>
      <xdr:nvPicPr>
        <xdr:cNvPr id="3" name="Picture 2">
          <a:extLst>
            <a:ext uri="{FF2B5EF4-FFF2-40B4-BE49-F238E27FC236}">
              <a16:creationId xmlns:a16="http://schemas.microsoft.com/office/drawing/2014/main" id="{9DF21190-98FB-45BB-95F7-9A33D1C26EE1}"/>
            </a:ext>
          </a:extLst>
        </xdr:cNvPr>
        <xdr:cNvPicPr>
          <a:picLocks noChangeAspect="1"/>
        </xdr:cNvPicPr>
      </xdr:nvPicPr>
      <xdr:blipFill>
        <a:blip xmlns:r="http://schemas.openxmlformats.org/officeDocument/2006/relationships" r:embed="rId2"/>
        <a:stretch>
          <a:fillRect/>
        </a:stretch>
      </xdr:blipFill>
      <xdr:spPr>
        <a:xfrm>
          <a:off x="17258438" y="0"/>
          <a:ext cx="6367294" cy="8331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14</xdr:row>
      <xdr:rowOff>0</xdr:rowOff>
    </xdr:from>
    <xdr:to>
      <xdr:col>5</xdr:col>
      <xdr:colOff>362510</xdr:colOff>
      <xdr:row>22</xdr:row>
      <xdr:rowOff>114300</xdr:rowOff>
    </xdr:to>
    <xdr:pic>
      <xdr:nvPicPr>
        <xdr:cNvPr id="3" name="Picture 3">
          <a:extLst>
            <a:ext uri="{FF2B5EF4-FFF2-40B4-BE49-F238E27FC236}">
              <a16:creationId xmlns:a16="http://schemas.microsoft.com/office/drawing/2014/main" id="{871466ED-9631-D019-ECC0-E3D729938B79}"/>
            </a:ext>
            <a:ext uri="{147F2762-F138-4A5C-976F-8EAC2B608ADB}">
              <a16:predDERef xmlns:a16="http://schemas.microsoft.com/office/drawing/2014/main" pred="{A092AA9D-80CE-0FCB-EDDB-49D05A95809D}"/>
            </a:ext>
          </a:extLst>
        </xdr:cNvPr>
        <xdr:cNvPicPr>
          <a:picLocks noChangeAspect="1"/>
        </xdr:cNvPicPr>
      </xdr:nvPicPr>
      <xdr:blipFill>
        <a:blip xmlns:r="http://schemas.openxmlformats.org/officeDocument/2006/relationships" r:embed="rId1"/>
        <a:stretch>
          <a:fillRect/>
        </a:stretch>
      </xdr:blipFill>
      <xdr:spPr>
        <a:xfrm>
          <a:off x="609600" y="3086100"/>
          <a:ext cx="7362825" cy="1638300"/>
        </a:xfrm>
        <a:prstGeom prst="rect">
          <a:avLst/>
        </a:prstGeom>
      </xdr:spPr>
    </xdr:pic>
    <xdr:clientData/>
  </xdr:twoCellAnchor>
  <xdr:twoCellAnchor>
    <xdr:from>
      <xdr:col>3</xdr:col>
      <xdr:colOff>784412</xdr:colOff>
      <xdr:row>0</xdr:row>
      <xdr:rowOff>145676</xdr:rowOff>
    </xdr:from>
    <xdr:to>
      <xdr:col>6</xdr:col>
      <xdr:colOff>1591235</xdr:colOff>
      <xdr:row>10</xdr:row>
      <xdr:rowOff>134471</xdr:rowOff>
    </xdr:to>
    <xdr:sp macro="" textlink="">
      <xdr:nvSpPr>
        <xdr:cNvPr id="4" name="TextBox 9">
          <a:extLst>
            <a:ext uri="{FF2B5EF4-FFF2-40B4-BE49-F238E27FC236}">
              <a16:creationId xmlns:a16="http://schemas.microsoft.com/office/drawing/2014/main" id="{422EB929-59D0-4D9E-B0B8-DB5D7FF8D9F8}"/>
            </a:ext>
          </a:extLst>
        </xdr:cNvPr>
        <xdr:cNvSpPr txBox="1"/>
      </xdr:nvSpPr>
      <xdr:spPr>
        <a:xfrm>
          <a:off x="4863353" y="145676"/>
          <a:ext cx="5883088" cy="224117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0905_A6</a:t>
          </a:r>
          <a:r>
            <a:rPr lang="en-US" sz="1200" b="1" u="sng" baseline="0"/>
            <a:t> Overview: </a:t>
          </a:r>
        </a:p>
        <a:p>
          <a:r>
            <a:rPr lang="en-US" sz="1200" baseline="0">
              <a:solidFill>
                <a:schemeClr val="dk1"/>
              </a:solidFill>
              <a:effectLst/>
              <a:latin typeface="+mn-lt"/>
              <a:ea typeface="+mn-ea"/>
              <a:cs typeface="+mn-cs"/>
            </a:rPr>
            <a:t>						                   There are no gages in this domain. There is an effective flow along the San Saba river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7</xdr:col>
      <xdr:colOff>1074473</xdr:colOff>
      <xdr:row>0</xdr:row>
      <xdr:rowOff>0</xdr:rowOff>
    </xdr:from>
    <xdr:to>
      <xdr:col>15</xdr:col>
      <xdr:colOff>22961</xdr:colOff>
      <xdr:row>35</xdr:row>
      <xdr:rowOff>63500</xdr:rowOff>
    </xdr:to>
    <xdr:pic>
      <xdr:nvPicPr>
        <xdr:cNvPr id="5" name="Picture 4">
          <a:extLst>
            <a:ext uri="{FF2B5EF4-FFF2-40B4-BE49-F238E27FC236}">
              <a16:creationId xmlns:a16="http://schemas.microsoft.com/office/drawing/2014/main" id="{DFA67E34-3D90-46FD-8850-366FDAB30E6B}"/>
            </a:ext>
          </a:extLst>
        </xdr:cNvPr>
        <xdr:cNvPicPr>
          <a:picLocks noChangeAspect="1"/>
        </xdr:cNvPicPr>
      </xdr:nvPicPr>
      <xdr:blipFill>
        <a:blip xmlns:r="http://schemas.openxmlformats.org/officeDocument/2006/relationships" r:embed="rId2"/>
        <a:stretch>
          <a:fillRect/>
        </a:stretch>
      </xdr:blipFill>
      <xdr:spPr>
        <a:xfrm>
          <a:off x="12064858" y="0"/>
          <a:ext cx="5554930" cy="7366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14</xdr:row>
      <xdr:rowOff>0</xdr:rowOff>
    </xdr:from>
    <xdr:to>
      <xdr:col>5</xdr:col>
      <xdr:colOff>986454</xdr:colOff>
      <xdr:row>23</xdr:row>
      <xdr:rowOff>72390</xdr:rowOff>
    </xdr:to>
    <xdr:pic>
      <xdr:nvPicPr>
        <xdr:cNvPr id="6" name="Picture 4">
          <a:extLst>
            <a:ext uri="{FF2B5EF4-FFF2-40B4-BE49-F238E27FC236}">
              <a16:creationId xmlns:a16="http://schemas.microsoft.com/office/drawing/2014/main" id="{C9150F68-845C-C365-2725-8760C7A8EF7F}"/>
            </a:ext>
            <a:ext uri="{147F2762-F138-4A5C-976F-8EAC2B608ADB}">
              <a16:predDERef xmlns:a16="http://schemas.microsoft.com/office/drawing/2014/main" pred="{84CE08A2-5B20-5C71-7AB2-4C7AD2DC7E9F}"/>
            </a:ext>
          </a:extLst>
        </xdr:cNvPr>
        <xdr:cNvPicPr>
          <a:picLocks noChangeAspect="1"/>
        </xdr:cNvPicPr>
      </xdr:nvPicPr>
      <xdr:blipFill>
        <a:blip xmlns:r="http://schemas.openxmlformats.org/officeDocument/2006/relationships" r:embed="rId1"/>
        <a:stretch>
          <a:fillRect/>
        </a:stretch>
      </xdr:blipFill>
      <xdr:spPr>
        <a:xfrm>
          <a:off x="609600" y="3086100"/>
          <a:ext cx="7934325" cy="1781175"/>
        </a:xfrm>
        <a:prstGeom prst="rect">
          <a:avLst/>
        </a:prstGeom>
      </xdr:spPr>
    </xdr:pic>
    <xdr:clientData/>
  </xdr:twoCellAnchor>
  <xdr:twoCellAnchor>
    <xdr:from>
      <xdr:col>3</xdr:col>
      <xdr:colOff>728382</xdr:colOff>
      <xdr:row>1</xdr:row>
      <xdr:rowOff>11205</xdr:rowOff>
    </xdr:from>
    <xdr:to>
      <xdr:col>7</xdr:col>
      <xdr:colOff>369793</xdr:colOff>
      <xdr:row>10</xdr:row>
      <xdr:rowOff>190500</xdr:rowOff>
    </xdr:to>
    <xdr:sp macro="" textlink="">
      <xdr:nvSpPr>
        <xdr:cNvPr id="5" name="TextBox 9">
          <a:extLst>
            <a:ext uri="{FF2B5EF4-FFF2-40B4-BE49-F238E27FC236}">
              <a16:creationId xmlns:a16="http://schemas.microsoft.com/office/drawing/2014/main" id="{A0808786-1E20-4A36-9C5D-8A0BF6FE7270}"/>
            </a:ext>
          </a:extLst>
        </xdr:cNvPr>
        <xdr:cNvSpPr txBox="1"/>
      </xdr:nvSpPr>
      <xdr:spPr>
        <a:xfrm>
          <a:off x="4807323" y="201705"/>
          <a:ext cx="5883088" cy="224117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0907_A7</a:t>
          </a:r>
          <a:r>
            <a:rPr lang="en-US" sz="1200" b="1" u="sng" baseline="0"/>
            <a:t> Overview: </a:t>
          </a:r>
        </a:p>
        <a:p>
          <a:r>
            <a:rPr lang="en-US" sz="1200" baseline="0">
              <a:solidFill>
                <a:schemeClr val="dk1"/>
              </a:solidFill>
              <a:effectLst/>
              <a:latin typeface="+mn-lt"/>
              <a:ea typeface="+mn-ea"/>
              <a:cs typeface="+mn-cs"/>
            </a:rPr>
            <a:t>						                   There is a gage in this domain (USGS Gage 08144600). There are no effective flows in this domain.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8</xdr:col>
      <xdr:colOff>895350</xdr:colOff>
      <xdr:row>0</xdr:row>
      <xdr:rowOff>9525</xdr:rowOff>
    </xdr:from>
    <xdr:to>
      <xdr:col>18</xdr:col>
      <xdr:colOff>19050</xdr:colOff>
      <xdr:row>40</xdr:row>
      <xdr:rowOff>685800</xdr:rowOff>
    </xdr:to>
    <xdr:pic>
      <xdr:nvPicPr>
        <xdr:cNvPr id="2" name="Picture 1">
          <a:extLst>
            <a:ext uri="{FF2B5EF4-FFF2-40B4-BE49-F238E27FC236}">
              <a16:creationId xmlns:a16="http://schemas.microsoft.com/office/drawing/2014/main" id="{872EE6DA-83DB-4E20-9A00-074122CAC87F}"/>
            </a:ext>
            <a:ext uri="{147F2762-F138-4A5C-976F-8EAC2B608ADB}">
              <a16:predDERef xmlns:a16="http://schemas.microsoft.com/office/drawing/2014/main" pred="{A0808786-1E20-4A36-9C5D-8A0BF6FE7270}"/>
            </a:ext>
          </a:extLst>
        </xdr:cNvPr>
        <xdr:cNvPicPr>
          <a:picLocks noChangeAspect="1"/>
        </xdr:cNvPicPr>
      </xdr:nvPicPr>
      <xdr:blipFill>
        <a:blip xmlns:r="http://schemas.openxmlformats.org/officeDocument/2006/relationships" r:embed="rId2"/>
        <a:stretch>
          <a:fillRect/>
        </a:stretch>
      </xdr:blipFill>
      <xdr:spPr>
        <a:xfrm>
          <a:off x="12792075" y="9525"/>
          <a:ext cx="6896100" cy="89058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1266266</xdr:colOff>
      <xdr:row>1</xdr:row>
      <xdr:rowOff>123264</xdr:rowOff>
    </xdr:from>
    <xdr:to>
      <xdr:col>7</xdr:col>
      <xdr:colOff>1086971</xdr:colOff>
      <xdr:row>11</xdr:row>
      <xdr:rowOff>11206</xdr:rowOff>
    </xdr:to>
    <xdr:sp macro="" textlink="">
      <xdr:nvSpPr>
        <xdr:cNvPr id="4" name="TextBox 9">
          <a:extLst>
            <a:ext uri="{FF2B5EF4-FFF2-40B4-BE49-F238E27FC236}">
              <a16:creationId xmlns:a16="http://schemas.microsoft.com/office/drawing/2014/main" id="{F3EEBB33-DEDE-41B2-B6F2-D11C3D9F4719}"/>
            </a:ext>
          </a:extLst>
        </xdr:cNvPr>
        <xdr:cNvSpPr txBox="1"/>
      </xdr:nvSpPr>
      <xdr:spPr>
        <a:xfrm>
          <a:off x="5345207" y="313764"/>
          <a:ext cx="5883088" cy="224117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0907_A8</a:t>
          </a:r>
          <a:r>
            <a:rPr lang="en-US" sz="1200" b="1" u="sng" baseline="0"/>
            <a:t> Overview: </a:t>
          </a:r>
        </a:p>
        <a:p>
          <a:r>
            <a:rPr lang="en-US" sz="1200" baseline="0">
              <a:solidFill>
                <a:schemeClr val="dk1"/>
              </a:solidFill>
              <a:effectLst/>
              <a:latin typeface="+mn-lt"/>
              <a:ea typeface="+mn-ea"/>
              <a:cs typeface="+mn-cs"/>
            </a:rPr>
            <a:t>						                   There are no gages or effective flows in this domain. 					              </a:t>
          </a:r>
          <a:endParaRPr lang="en-US" sz="1200">
            <a:effectLst/>
          </a:endParaRPr>
        </a:p>
        <a:p>
          <a:r>
            <a:rPr lang="en-US" sz="1200" baseline="0">
              <a:solidFill>
                <a:schemeClr val="dk1"/>
              </a:solidFill>
              <a:effectLst/>
              <a:latin typeface="+mn-lt"/>
              <a:ea typeface="+mn-ea"/>
              <a:cs typeface="+mn-cs"/>
            </a:rPr>
            <a:t>There are no urban areas in this domain.</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8</xdr:col>
      <xdr:colOff>438150</xdr:colOff>
      <xdr:row>1</xdr:row>
      <xdr:rowOff>171450</xdr:rowOff>
    </xdr:from>
    <xdr:to>
      <xdr:col>17</xdr:col>
      <xdr:colOff>381000</xdr:colOff>
      <xdr:row>40</xdr:row>
      <xdr:rowOff>781050</xdr:rowOff>
    </xdr:to>
    <xdr:pic>
      <xdr:nvPicPr>
        <xdr:cNvPr id="2" name="Picture 1">
          <a:extLst>
            <a:ext uri="{FF2B5EF4-FFF2-40B4-BE49-F238E27FC236}">
              <a16:creationId xmlns:a16="http://schemas.microsoft.com/office/drawing/2014/main" id="{F42E76E3-2C5C-4EA7-83C3-59421757CEA9}"/>
            </a:ext>
            <a:ext uri="{147F2762-F138-4A5C-976F-8EAC2B608ADB}">
              <a16:predDERef xmlns:a16="http://schemas.microsoft.com/office/drawing/2014/main" pred="{F3EEBB33-DEDE-41B2-B6F2-D11C3D9F4719}"/>
            </a:ext>
          </a:extLst>
        </xdr:cNvPr>
        <xdr:cNvPicPr>
          <a:picLocks noChangeAspect="1"/>
        </xdr:cNvPicPr>
      </xdr:nvPicPr>
      <xdr:blipFill>
        <a:blip xmlns:r="http://schemas.openxmlformats.org/officeDocument/2006/relationships" r:embed="rId1"/>
        <a:stretch>
          <a:fillRect/>
        </a:stretch>
      </xdr:blipFill>
      <xdr:spPr>
        <a:xfrm>
          <a:off x="11687175" y="361950"/>
          <a:ext cx="6648450" cy="8772525"/>
        </a:xfrm>
        <a:prstGeom prst="rect">
          <a:avLst/>
        </a:prstGeom>
      </xdr:spPr>
    </xdr:pic>
    <xdr:clientData/>
  </xdr:twoCellAnchor>
  <xdr:twoCellAnchor>
    <xdr:from>
      <xdr:col>1</xdr:col>
      <xdr:colOff>28575</xdr:colOff>
      <xdr:row>14</xdr:row>
      <xdr:rowOff>133350</xdr:rowOff>
    </xdr:from>
    <xdr:to>
      <xdr:col>7</xdr:col>
      <xdr:colOff>236818</xdr:colOff>
      <xdr:row>23</xdr:row>
      <xdr:rowOff>77321</xdr:rowOff>
    </xdr:to>
    <xdr:sp macro="" textlink="">
      <xdr:nvSpPr>
        <xdr:cNvPr id="5" name="TextBox 4">
          <a:extLst>
            <a:ext uri="{FF2B5EF4-FFF2-40B4-BE49-F238E27FC236}">
              <a16:creationId xmlns:a16="http://schemas.microsoft.com/office/drawing/2014/main" id="{421EFABB-5A1B-4C2D-8E94-CA59350508F7}"/>
            </a:ext>
          </a:extLst>
        </xdr:cNvPr>
        <xdr:cNvSpPr txBox="1"/>
      </xdr:nvSpPr>
      <xdr:spPr>
        <a:xfrm>
          <a:off x="638175" y="3314700"/>
          <a:ext cx="9723718" cy="16584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All DSS data are stored</a:t>
          </a:r>
          <a:r>
            <a:rPr lang="en-US" sz="1100" baseline="0">
              <a:solidFill>
                <a:schemeClr val="dk1"/>
              </a:solidFill>
              <a:effectLst/>
              <a:latin typeface="+mn-lt"/>
              <a:ea typeface="+mn-ea"/>
              <a:cs typeface="+mn-cs"/>
            </a:rPr>
            <a:t> in model Hydrology folder so that the models can be reviewed independently.</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Precipitation</a:t>
          </a:r>
          <a:endParaRPr lang="en-US" sz="1100" baseline="0"/>
        </a:p>
        <a:p>
          <a:r>
            <a:rPr lang="en-US" sz="1100">
              <a:solidFill>
                <a:schemeClr val="dk1"/>
              </a:solidFill>
              <a:effectLst/>
              <a:latin typeface="+mn-lt"/>
              <a:ea typeface="+mn-ea"/>
              <a:cs typeface="+mn-cs"/>
            </a:rPr>
            <a:t>- SanSaba_0907_A8_Rainfall_NRCS.dss</a:t>
          </a:r>
          <a:endParaRPr lang="en-US"/>
        </a:p>
        <a:p>
          <a:r>
            <a:rPr lang="en-US"/>
            <a:t>Fluvial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 SanSaba_0907_A7.dss									</a:t>
          </a: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        - Brady_1002_A4.dss (TIe</a:t>
          </a:r>
          <a:r>
            <a:rPr lang="en-US" sz="1100" baseline="0">
              <a:solidFill>
                <a:schemeClr val="dk1"/>
              </a:solidFill>
              <a:effectLst/>
              <a:latin typeface="+mn-lt"/>
              <a:ea typeface="+mn-ea"/>
              <a:cs typeface="+mn-cs"/>
            </a:rPr>
            <a:t>-in)</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5</xdr:col>
      <xdr:colOff>265395</xdr:colOff>
      <xdr:row>24</xdr:row>
      <xdr:rowOff>169545</xdr:rowOff>
    </xdr:to>
    <xdr:pic>
      <xdr:nvPicPr>
        <xdr:cNvPr id="6" name="Picture 3">
          <a:extLst>
            <a:ext uri="{FF2B5EF4-FFF2-40B4-BE49-F238E27FC236}">
              <a16:creationId xmlns:a16="http://schemas.microsoft.com/office/drawing/2014/main" id="{1AA2F7E0-411F-D249-58D5-43453E377067}"/>
            </a:ext>
            <a:ext uri="{147F2762-F138-4A5C-976F-8EAC2B608ADB}">
              <a16:predDERef xmlns:a16="http://schemas.microsoft.com/office/drawing/2014/main" pred="{5CD5DB5D-3276-48B2-BD1B-3C75732AFD81}"/>
            </a:ext>
          </a:extLst>
        </xdr:cNvPr>
        <xdr:cNvPicPr>
          <a:picLocks noChangeAspect="1"/>
        </xdr:cNvPicPr>
      </xdr:nvPicPr>
      <xdr:blipFill>
        <a:blip xmlns:r="http://schemas.openxmlformats.org/officeDocument/2006/relationships" r:embed="rId1"/>
        <a:stretch>
          <a:fillRect/>
        </a:stretch>
      </xdr:blipFill>
      <xdr:spPr>
        <a:xfrm>
          <a:off x="609600" y="3352800"/>
          <a:ext cx="7048500" cy="1895475"/>
        </a:xfrm>
        <a:prstGeom prst="rect">
          <a:avLst/>
        </a:prstGeom>
      </xdr:spPr>
    </xdr:pic>
    <xdr:clientData/>
  </xdr:twoCellAnchor>
  <xdr:twoCellAnchor editAs="oneCell">
    <xdr:from>
      <xdr:col>18</xdr:col>
      <xdr:colOff>383242</xdr:colOff>
      <xdr:row>44</xdr:row>
      <xdr:rowOff>89647</xdr:rowOff>
    </xdr:from>
    <xdr:to>
      <xdr:col>31</xdr:col>
      <xdr:colOff>516591</xdr:colOff>
      <xdr:row>57</xdr:row>
      <xdr:rowOff>57934</xdr:rowOff>
    </xdr:to>
    <xdr:pic>
      <xdr:nvPicPr>
        <xdr:cNvPr id="2" name="Picture 1" descr="image">
          <a:extLst>
            <a:ext uri="{FF2B5EF4-FFF2-40B4-BE49-F238E27FC236}">
              <a16:creationId xmlns:a16="http://schemas.microsoft.com/office/drawing/2014/main" id="{59B4F71D-B876-0866-7305-0C7A39DDF7B3}"/>
            </a:ext>
            <a:ext uri="{147F2762-F138-4A5C-976F-8EAC2B608ADB}">
              <a16:predDERef xmlns:a16="http://schemas.microsoft.com/office/drawing/2014/main" pred="{1AA2F7E0-411F-D249-58D5-43453E377067}"/>
            </a:ext>
          </a:extLst>
        </xdr:cNvPr>
        <xdr:cNvPicPr>
          <a:picLocks noChangeAspect="1"/>
        </xdr:cNvPicPr>
      </xdr:nvPicPr>
      <xdr:blipFill>
        <a:blip xmlns:r="http://schemas.openxmlformats.org/officeDocument/2006/relationships" r:embed="rId2"/>
        <a:stretch>
          <a:fillRect/>
        </a:stretch>
      </xdr:blipFill>
      <xdr:spPr>
        <a:xfrm>
          <a:off x="18816918" y="9200029"/>
          <a:ext cx="8952379" cy="2466975"/>
        </a:xfrm>
        <a:prstGeom prst="rect">
          <a:avLst/>
        </a:prstGeom>
      </xdr:spPr>
    </xdr:pic>
    <xdr:clientData/>
  </xdr:twoCellAnchor>
  <xdr:twoCellAnchor>
    <xdr:from>
      <xdr:col>4</xdr:col>
      <xdr:colOff>1142999</xdr:colOff>
      <xdr:row>1</xdr:row>
      <xdr:rowOff>246529</xdr:rowOff>
    </xdr:from>
    <xdr:to>
      <xdr:col>9</xdr:col>
      <xdr:colOff>176491</xdr:colOff>
      <xdr:row>11</xdr:row>
      <xdr:rowOff>114861</xdr:rowOff>
    </xdr:to>
    <xdr:sp macro="" textlink="">
      <xdr:nvSpPr>
        <xdr:cNvPr id="5" name="TextBox 9">
          <a:extLst>
            <a:ext uri="{FF2B5EF4-FFF2-40B4-BE49-F238E27FC236}">
              <a16:creationId xmlns:a16="http://schemas.microsoft.com/office/drawing/2014/main" id="{CEDCAE63-7A0D-4A64-BF18-CA8B09CF8165}"/>
            </a:ext>
          </a:extLst>
        </xdr:cNvPr>
        <xdr:cNvSpPr txBox="1"/>
      </xdr:nvSpPr>
      <xdr:spPr>
        <a:xfrm>
          <a:off x="6891617" y="437029"/>
          <a:ext cx="5869080" cy="222156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Domain 0908_A9</a:t>
          </a:r>
          <a:r>
            <a:rPr lang="en-US" sz="1200" b="1" u="sng" baseline="0"/>
            <a:t> Overview: </a:t>
          </a:r>
        </a:p>
        <a:p>
          <a:r>
            <a:rPr lang="en-US" sz="1200" baseline="0">
              <a:solidFill>
                <a:schemeClr val="dk1"/>
              </a:solidFill>
              <a:effectLst/>
              <a:latin typeface="+mn-lt"/>
              <a:ea typeface="+mn-ea"/>
              <a:cs typeface="+mn-cs"/>
            </a:rPr>
            <a:t>						                   There is a USGS Gage (08146000) and effective flows in this domain. 					              </a:t>
          </a:r>
          <a:endParaRPr lang="en-US" sz="1200">
            <a:effectLst/>
          </a:endParaRPr>
        </a:p>
        <a:p>
          <a:r>
            <a:rPr lang="en-US" sz="1200" baseline="0">
              <a:solidFill>
                <a:schemeClr val="dk1"/>
              </a:solidFill>
              <a:effectLst/>
              <a:latin typeface="+mn-lt"/>
              <a:ea typeface="+mn-ea"/>
              <a:cs typeface="+mn-cs"/>
            </a:rPr>
            <a:t>There are urban areas in this domain (San Saba, TX).</a:t>
          </a:r>
        </a:p>
        <a:p>
          <a:r>
            <a:rPr lang="en-US" sz="1200" baseline="0">
              <a:solidFill>
                <a:schemeClr val="dk1"/>
              </a:solidFill>
              <a:effectLst/>
              <a:latin typeface="+mn-lt"/>
              <a:ea typeface="+mn-ea"/>
              <a:cs typeface="+mn-cs"/>
            </a:rPr>
            <a:t>					</a:t>
          </a:r>
          <a:endParaRPr lang="en-US" sz="1200">
            <a:effectLst/>
          </a:endParaRPr>
        </a:p>
        <a:p>
          <a:r>
            <a:rPr lang="en-US" sz="1200" baseline="0">
              <a:solidFill>
                <a:sysClr val="windowText" lastClr="000000"/>
              </a:solidFill>
              <a:effectLst/>
              <a:latin typeface="+mn-lt"/>
              <a:ea typeface="+mn-ea"/>
              <a:cs typeface="+mn-cs"/>
            </a:rPr>
            <a:t>There are no digital effective map layers.</a:t>
          </a:r>
          <a:endParaRPr lang="en-US" sz="1200">
            <a:solidFill>
              <a:sysClr val="windowText" lastClr="000000"/>
            </a:solidFill>
            <a:effectLst/>
          </a:endParaRPr>
        </a:p>
      </xdr:txBody>
    </xdr:sp>
    <xdr:clientData/>
  </xdr:twoCellAnchor>
  <xdr:twoCellAnchor editAs="oneCell">
    <xdr:from>
      <xdr:col>10</xdr:col>
      <xdr:colOff>128881</xdr:colOff>
      <xdr:row>0</xdr:row>
      <xdr:rowOff>156575</xdr:rowOff>
    </xdr:from>
    <xdr:to>
      <xdr:col>19</xdr:col>
      <xdr:colOff>864</xdr:colOff>
      <xdr:row>35</xdr:row>
      <xdr:rowOff>18476</xdr:rowOff>
    </xdr:to>
    <xdr:pic>
      <xdr:nvPicPr>
        <xdr:cNvPr id="4" name="Picture 3">
          <a:extLst>
            <a:ext uri="{FF2B5EF4-FFF2-40B4-BE49-F238E27FC236}">
              <a16:creationId xmlns:a16="http://schemas.microsoft.com/office/drawing/2014/main" id="{2ADB3758-5BBC-47DA-84E5-7675BBC26877}"/>
            </a:ext>
          </a:extLst>
        </xdr:cNvPr>
        <xdr:cNvPicPr>
          <a:picLocks noChangeAspect="1"/>
        </xdr:cNvPicPr>
      </xdr:nvPicPr>
      <xdr:blipFill>
        <a:blip xmlns:r="http://schemas.openxmlformats.org/officeDocument/2006/relationships" r:embed="rId3"/>
        <a:stretch>
          <a:fillRect/>
        </a:stretch>
      </xdr:blipFill>
      <xdr:spPr>
        <a:xfrm>
          <a:off x="13763984" y="156575"/>
          <a:ext cx="5622473" cy="724161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96A2D9-D224-4351-8625-959D9F3B4DA6}" name="Table1" displayName="Table1" ref="B4:G13" totalsRowShown="0" headerRowDxfId="18" dataDxfId="17">
  <tableColumns count="6">
    <tableColumn id="1" xr3:uid="{C1D31983-71A7-485E-AF50-0C972431CBCC}" name="Model Domain" dataDxfId="16"/>
    <tableColumn id="2" xr3:uid="{D0654C0B-D0AB-420E-BD1D-8CD21F972585}" name="Domain Area (sqmi)" dataDxfId="15"/>
    <tableColumn id="3" xr3:uid="{AF854DA2-8350-4C14-A9C7-EED58B8010E2}" name="Domain Type" dataDxfId="14"/>
    <tableColumn id="4" xr3:uid="{259493D1-4D40-4542-AAC4-933EB6029F2E}" name="Flow Type" dataDxfId="13"/>
    <tableColumn id="5" xr3:uid="{40BD40A9-8C70-4F2D-8959-F2187081D85E}" name="Inflowing Area (sqmi)" dataDxfId="12"/>
    <tableColumn id="6" xr3:uid="{EFB63D85-CDC3-4611-B8C3-96A349C9E74C}" name="Total Drainage Area at Confluence" dataDxfId="11">
      <calculatedColumnFormula>C5+F5</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90E3C9D-E764-411E-AFFE-9AFDE8AAC088}" name="Table264" displayName="Table264" ref="B13:G14" totalsRowShown="0" headerRowDxfId="8" dataDxfId="7" tableBorderDxfId="6" headerRowCellStyle="60% - Accent6" dataCellStyle="20% - Accent6">
  <tableColumns count="6">
    <tableColumn id="1" xr3:uid="{66031BF0-5A93-4823-80B8-2197005C060B}" name="0904_A4" dataDxfId="5" dataCellStyle="20% - Accent6"/>
    <tableColumn id="2" xr3:uid="{39A96910-91F0-41FC-A234-BF98CD041BD8}" name="Domain Area (sqmi)" dataDxfId="4" dataCellStyle="20% - Accent6">
      <calculatedColumnFormula>'HUC-8 Overview'!C8</calculatedColumnFormula>
    </tableColumn>
    <tableColumn id="3" xr3:uid="{4322A8FA-1997-4BB5-A8B0-354B925B6DAD}" name="Domain Type" dataDxfId="3" dataCellStyle="20% - Accent6"/>
    <tableColumn id="4" xr3:uid="{1A332CC4-5DA2-493D-88C0-1C3E29C875F8}" name="Inflowing Domain" dataDxfId="2" dataCellStyle="20% - Accent6">
      <calculatedColumnFormula>C4</calculatedColumnFormula>
    </tableColumn>
    <tableColumn id="5" xr3:uid="{85D60496-CEF4-40F9-90BE-EDBBC18E3BA7}" name="Inflowing Area (sqmi)" dataDxfId="1" dataCellStyle="20% - Accent6">
      <calculatedColumnFormula>'HUC-8 Overview'!F8</calculatedColumnFormula>
    </tableColumn>
    <tableColumn id="6" xr3:uid="{9CB42910-08DA-4C50-8D39-89D395AE3AE2}" name="Total Drainage Area (Atot)  at Outlet (sqmi)" dataDxfId="0" dataCellStyle="20% - Accent6">
      <calculatedColumnFormula>C14+F14</calculatedColumnFormula>
    </tableColumn>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45E9-EEDC-4995-8660-59AAD484BAF7}">
  <dimension ref="B2:G13"/>
  <sheetViews>
    <sheetView topLeftCell="A17" zoomScale="85" zoomScaleNormal="85" workbookViewId="0">
      <selection activeCell="G9" sqref="G9"/>
    </sheetView>
  </sheetViews>
  <sheetFormatPr defaultRowHeight="15"/>
  <cols>
    <col min="2" max="2" width="17.140625" customWidth="1"/>
    <col min="3" max="3" width="29.7109375" bestFit="1" customWidth="1"/>
    <col min="4" max="4" width="24.140625" customWidth="1"/>
    <col min="5" max="5" width="18.42578125" customWidth="1"/>
    <col min="6" max="6" width="23.140625" customWidth="1"/>
    <col min="7" max="7" width="35.85546875" customWidth="1"/>
    <col min="8" max="8" width="16.85546875" customWidth="1"/>
    <col min="10" max="10" width="11.42578125" customWidth="1"/>
  </cols>
  <sheetData>
    <row r="2" spans="2:7" ht="26.25">
      <c r="B2" s="51" t="s">
        <v>0</v>
      </c>
    </row>
    <row r="4" spans="2:7" ht="15.75">
      <c r="B4" s="52" t="s">
        <v>1</v>
      </c>
      <c r="C4" s="52" t="s">
        <v>2</v>
      </c>
      <c r="D4" s="52" t="s">
        <v>3</v>
      </c>
      <c r="E4" s="52" t="s">
        <v>4</v>
      </c>
      <c r="F4" s="52" t="s">
        <v>5</v>
      </c>
      <c r="G4" s="52" t="s">
        <v>6</v>
      </c>
    </row>
    <row r="5" spans="2:7" ht="15.75">
      <c r="B5" s="65" t="s">
        <v>7</v>
      </c>
      <c r="C5" s="67">
        <v>330.29</v>
      </c>
      <c r="D5" s="53" t="s">
        <v>8</v>
      </c>
      <c r="E5" s="53" t="s">
        <v>9</v>
      </c>
      <c r="F5" s="53"/>
      <c r="G5" s="69">
        <f t="shared" ref="G5:G13" si="0">C5+F5</f>
        <v>330.29</v>
      </c>
    </row>
    <row r="6" spans="2:7" ht="15.75">
      <c r="B6" s="66" t="s">
        <v>10</v>
      </c>
      <c r="C6" s="68">
        <v>187</v>
      </c>
      <c r="D6" s="53" t="s">
        <v>8</v>
      </c>
      <c r="E6" s="53" t="s">
        <v>9</v>
      </c>
      <c r="F6" s="53"/>
      <c r="G6" s="69">
        <f t="shared" si="0"/>
        <v>187</v>
      </c>
    </row>
    <row r="7" spans="2:7" ht="15.75">
      <c r="B7" s="65" t="s">
        <v>11</v>
      </c>
      <c r="C7" s="67">
        <v>312.02600000000001</v>
      </c>
      <c r="D7" s="53" t="s">
        <v>12</v>
      </c>
      <c r="E7" s="53" t="s">
        <v>13</v>
      </c>
      <c r="F7" s="69">
        <f>G6+G5</f>
        <v>517.29</v>
      </c>
      <c r="G7" s="69">
        <f t="shared" si="0"/>
        <v>829.31600000000003</v>
      </c>
    </row>
    <row r="8" spans="2:7" ht="15.75">
      <c r="B8" s="66" t="s">
        <v>14</v>
      </c>
      <c r="C8" s="68">
        <v>304.04000000000002</v>
      </c>
      <c r="D8" s="53" t="s">
        <v>12</v>
      </c>
      <c r="E8" s="53" t="s">
        <v>13</v>
      </c>
      <c r="F8" s="69">
        <f t="shared" ref="F8:F12" si="1">G7</f>
        <v>829.31600000000003</v>
      </c>
      <c r="G8" s="69">
        <f t="shared" si="0"/>
        <v>1133.356</v>
      </c>
    </row>
    <row r="9" spans="2:7" ht="15.75">
      <c r="B9" s="65" t="s">
        <v>15</v>
      </c>
      <c r="C9" s="67">
        <v>207.76</v>
      </c>
      <c r="D9" s="53" t="s">
        <v>12</v>
      </c>
      <c r="E9" s="53" t="s">
        <v>13</v>
      </c>
      <c r="F9" s="69">
        <f t="shared" si="1"/>
        <v>1133.356</v>
      </c>
      <c r="G9" s="69">
        <f>C9+F9</f>
        <v>1341.116</v>
      </c>
    </row>
    <row r="10" spans="2:7" ht="15.75">
      <c r="B10" s="66" t="s">
        <v>16</v>
      </c>
      <c r="C10" s="68">
        <v>194.87899999999999</v>
      </c>
      <c r="D10" s="53" t="s">
        <v>12</v>
      </c>
      <c r="E10" s="53" t="s">
        <v>13</v>
      </c>
      <c r="F10" s="69">
        <f t="shared" si="1"/>
        <v>1341.116</v>
      </c>
      <c r="G10" s="69">
        <f t="shared" si="0"/>
        <v>1535.9949999999999</v>
      </c>
    </row>
    <row r="11" spans="2:7" ht="15.75">
      <c r="B11" s="65" t="s">
        <v>17</v>
      </c>
      <c r="C11" s="67">
        <v>150.09299999999999</v>
      </c>
      <c r="D11" s="53" t="s">
        <v>12</v>
      </c>
      <c r="E11" s="53" t="s">
        <v>13</v>
      </c>
      <c r="F11" s="69">
        <f t="shared" si="1"/>
        <v>1535.9949999999999</v>
      </c>
      <c r="G11" s="69">
        <f t="shared" si="0"/>
        <v>1686.088</v>
      </c>
    </row>
    <row r="12" spans="2:7" ht="15.75">
      <c r="B12" s="66" t="s">
        <v>18</v>
      </c>
      <c r="C12" s="68">
        <v>253.1</v>
      </c>
      <c r="D12" s="53" t="s">
        <v>12</v>
      </c>
      <c r="E12" s="53" t="s">
        <v>13</v>
      </c>
      <c r="F12" s="69">
        <f t="shared" si="1"/>
        <v>1686.088</v>
      </c>
      <c r="G12" s="69">
        <f t="shared" si="0"/>
        <v>1939.1879999999999</v>
      </c>
    </row>
    <row r="13" spans="2:7" ht="15.75">
      <c r="B13" s="65" t="s">
        <v>19</v>
      </c>
      <c r="C13" s="67">
        <v>356.25</v>
      </c>
      <c r="D13" s="53" t="s">
        <v>12</v>
      </c>
      <c r="E13" s="53" t="s">
        <v>13</v>
      </c>
      <c r="F13" s="69">
        <f>G12+804</f>
        <v>2743.1880000000001</v>
      </c>
      <c r="G13" s="69">
        <f t="shared" si="0"/>
        <v>3099.4380000000001</v>
      </c>
    </row>
  </sheetData>
  <pageMargins left="0.7" right="0.7" top="0.75" bottom="0.75" header="0.3" footer="0.3"/>
  <pageSetup paperSize="9" orientation="portrait" horizontalDpi="300" verticalDpi="3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6A26-508F-4D14-938E-F312178AC179}">
  <dimension ref="A2:I93"/>
  <sheetViews>
    <sheetView topLeftCell="A4" workbookViewId="0">
      <selection activeCell="E14" sqref="E14"/>
    </sheetView>
  </sheetViews>
  <sheetFormatPr defaultRowHeight="15"/>
  <cols>
    <col min="1" max="1" width="21.7109375" customWidth="1"/>
    <col min="3" max="3" width="11.7109375" customWidth="1"/>
    <col min="5" max="5" width="16.5703125" customWidth="1"/>
    <col min="6" max="6" width="22.85546875" customWidth="1"/>
  </cols>
  <sheetData>
    <row r="2" spans="1:9" ht="26.25">
      <c r="A2" s="297" t="s">
        <v>20</v>
      </c>
      <c r="B2" s="297"/>
      <c r="C2" s="297"/>
      <c r="D2" s="297"/>
      <c r="E2" s="297"/>
      <c r="F2" s="297"/>
      <c r="G2" s="297"/>
      <c r="H2" s="297"/>
      <c r="I2" s="297"/>
    </row>
    <row r="4" spans="1:9" s="26" customFormat="1" ht="15.75" thickBot="1">
      <c r="A4" s="290" t="s">
        <v>21</v>
      </c>
      <c r="B4" s="290"/>
      <c r="C4" s="290"/>
      <c r="D4" s="290"/>
      <c r="E4" s="290"/>
      <c r="F4" s="290"/>
      <c r="G4" s="290"/>
      <c r="H4" s="290"/>
      <c r="I4" s="290"/>
    </row>
    <row r="5" spans="1:9" ht="15.75" thickBot="1">
      <c r="A5" t="s">
        <v>22</v>
      </c>
      <c r="B5" s="291" t="s">
        <v>23</v>
      </c>
      <c r="C5" s="292"/>
      <c r="D5" s="293"/>
      <c r="E5" s="294" t="s">
        <v>24</v>
      </c>
      <c r="F5" s="295"/>
      <c r="G5" s="294" t="s">
        <v>25</v>
      </c>
      <c r="H5" s="296"/>
      <c r="I5" s="295"/>
    </row>
    <row r="6" spans="1:9" ht="15.75" thickBot="1">
      <c r="A6" s="5" t="s">
        <v>26</v>
      </c>
      <c r="B6" s="6" t="s">
        <v>27</v>
      </c>
      <c r="C6" s="7">
        <v>0.01</v>
      </c>
      <c r="D6" s="8" t="s">
        <v>28</v>
      </c>
      <c r="E6" s="6" t="s">
        <v>29</v>
      </c>
      <c r="F6" s="8" t="s">
        <v>30</v>
      </c>
      <c r="G6" s="9" t="s">
        <v>31</v>
      </c>
      <c r="H6" s="10" t="s">
        <v>32</v>
      </c>
      <c r="I6" s="11" t="s">
        <v>32</v>
      </c>
    </row>
    <row r="7" spans="1:9">
      <c r="A7" s="12" t="s">
        <v>7</v>
      </c>
      <c r="B7" s="175">
        <f>'0901_A1 Plans (Pluvial)'!E59</f>
        <v>36585.800000000003</v>
      </c>
      <c r="C7" s="176">
        <f>'0901_A1 Plans (Pluvial)'!F59</f>
        <v>60293.4</v>
      </c>
      <c r="D7" s="177">
        <f>'0901_A1 Plans (Pluvial)'!G59</f>
        <v>222000</v>
      </c>
      <c r="E7" s="175">
        <f>'0901_A1 Plans (Pluvial)'!H59</f>
        <v>55608.78</v>
      </c>
      <c r="F7" s="17" t="s">
        <v>9</v>
      </c>
      <c r="G7" s="73"/>
      <c r="H7" s="28"/>
      <c r="I7" s="74"/>
    </row>
    <row r="8" spans="1:9">
      <c r="A8" s="19" t="s">
        <v>10</v>
      </c>
      <c r="B8" s="175">
        <f>'0902_A2 Plans (Pluvial)'!E59</f>
        <v>14207</v>
      </c>
      <c r="C8" s="176">
        <f>'0902_A2 Plans (Pluvial)'!F59</f>
        <v>23413</v>
      </c>
      <c r="D8" s="177">
        <f>'0902_A2 Plans (Pluvial)'!G59</f>
        <v>38584</v>
      </c>
      <c r="E8" s="175">
        <f>'0902_A2 Plans (Pluvial)'!H59</f>
        <v>34264.15</v>
      </c>
      <c r="F8" s="17" t="s">
        <v>9</v>
      </c>
      <c r="G8" s="73"/>
      <c r="H8" s="28"/>
      <c r="I8" s="74"/>
    </row>
    <row r="9" spans="1:9">
      <c r="A9" s="19" t="s">
        <v>11</v>
      </c>
      <c r="B9" s="175">
        <f>'0903_A3 Plans (Direct Flow)'!E65</f>
        <v>3186.3</v>
      </c>
      <c r="C9" s="176">
        <f>'0903_A3 Plans (Direct Flow)'!F65</f>
        <v>5251.03</v>
      </c>
      <c r="D9" s="177">
        <f>'0903_A3 Plans (Direct Flow)'!G65</f>
        <v>8653.7000000000007</v>
      </c>
      <c r="E9" s="175">
        <f>'0903_A3 Plans (Direct Flow)'!C42</f>
        <v>111121.9</v>
      </c>
      <c r="F9" s="17" t="s">
        <v>13</v>
      </c>
      <c r="G9" s="73"/>
      <c r="H9" s="28"/>
      <c r="I9" s="74"/>
    </row>
    <row r="10" spans="1:9" ht="90">
      <c r="A10" s="19" t="s">
        <v>14</v>
      </c>
      <c r="B10" s="176">
        <f>'0904_A4 Plans (Direct Flow)'!E81</f>
        <v>55684</v>
      </c>
      <c r="C10" s="176">
        <f>'0904_A4 Plans (Direct Flow)'!F81</f>
        <v>91767</v>
      </c>
      <c r="D10" s="177">
        <f>'0904_A4 Plans (Direct Flow)'!G81</f>
        <v>151233</v>
      </c>
      <c r="E10" s="175">
        <f>'0904_A4 Plans (Direct Flow)'!C47+'0904_A4 Plans (Direct Flow)'!D47</f>
        <v>130395.56</v>
      </c>
      <c r="F10" s="17" t="s">
        <v>13</v>
      </c>
      <c r="G10" s="261" t="s">
        <v>33</v>
      </c>
      <c r="H10" s="169" t="s">
        <v>34</v>
      </c>
      <c r="I10" s="262" t="s">
        <v>35</v>
      </c>
    </row>
    <row r="11" spans="1:9" ht="90">
      <c r="A11" s="19" t="s">
        <v>15</v>
      </c>
      <c r="B11" s="176">
        <f>'0905_A5 Plans (Direct Flow)'!E71</f>
        <v>63200</v>
      </c>
      <c r="C11" s="176">
        <f>'0905_A5 Plans (Direct Flow)'!F71</f>
        <v>104153.492188</v>
      </c>
      <c r="D11" s="177">
        <f>'0905_A5 Plans (Direct Flow)'!G71</f>
        <v>171644</v>
      </c>
      <c r="E11" s="175">
        <f>'0905_A5 Plans (Direct Flow)'!C43</f>
        <v>145532.4</v>
      </c>
      <c r="F11" s="17" t="s">
        <v>13</v>
      </c>
      <c r="G11" s="163" t="s">
        <v>33</v>
      </c>
      <c r="H11" s="163" t="s">
        <v>34</v>
      </c>
      <c r="I11" s="164" t="s">
        <v>35</v>
      </c>
    </row>
    <row r="12" spans="1:9" ht="15" customHeight="1">
      <c r="A12" s="19" t="s">
        <v>16</v>
      </c>
      <c r="B12" s="104">
        <f>'0906_A6 Plans (Direct Flow)'!E53</f>
        <v>75460</v>
      </c>
      <c r="C12" s="104">
        <f>'0906_A6 Plans (Direct Flow)'!F53</f>
        <v>124358</v>
      </c>
      <c r="D12" s="82">
        <f>'0906_A6 Plans (Direct Flow)'!G53</f>
        <v>204942</v>
      </c>
      <c r="E12" s="16">
        <f>'0906_A6 Plans (Direct Flow)'!H53</f>
        <v>142934.1</v>
      </c>
      <c r="F12" s="17" t="s">
        <v>13</v>
      </c>
      <c r="G12" s="18"/>
      <c r="I12" s="17"/>
    </row>
    <row r="13" spans="1:9" ht="81.75" customHeight="1">
      <c r="A13" s="19" t="s">
        <v>17</v>
      </c>
      <c r="B13" s="104">
        <f>'0907_A7 Plans (Direct Flow)'!E53</f>
        <v>78810</v>
      </c>
      <c r="C13" s="104">
        <f>'0907_A7 Plans (Direct Flow)'!F53</f>
        <v>129879</v>
      </c>
      <c r="D13" s="82">
        <f>'0907_A7 Plans (Direct Flow)'!G53</f>
        <v>214041</v>
      </c>
      <c r="E13" s="16">
        <f>'0907_A7 Plans (Direct Flow)'!H53</f>
        <v>144810</v>
      </c>
      <c r="F13" s="17" t="s">
        <v>13</v>
      </c>
      <c r="G13" s="263" t="s">
        <v>36</v>
      </c>
      <c r="H13" s="163" t="s">
        <v>37</v>
      </c>
      <c r="I13" s="164" t="s">
        <v>38</v>
      </c>
    </row>
    <row r="14" spans="1:9">
      <c r="A14" s="19" t="s">
        <v>18</v>
      </c>
      <c r="B14" s="104">
        <f>'0907_A8 Plans (Direct Flow)'!E51</f>
        <v>87651.89</v>
      </c>
      <c r="C14" s="104">
        <f>'0907_A8 Plans (Direct Flow)'!F51</f>
        <v>144450.31200000001</v>
      </c>
      <c r="D14" s="82">
        <f>'0907_A8 Plans (Direct Flow)'!G51</f>
        <v>238054.109</v>
      </c>
      <c r="E14" s="16">
        <f>'0907_A8 Plans (Direct Flow)'!H51</f>
        <v>158519.29999999999</v>
      </c>
      <c r="F14" s="17" t="s">
        <v>13</v>
      </c>
      <c r="G14" s="263"/>
      <c r="H14" s="163"/>
      <c r="I14" s="164"/>
    </row>
    <row r="15" spans="1:9" ht="15.75" thickBot="1">
      <c r="A15" s="20" t="s">
        <v>19</v>
      </c>
      <c r="B15" s="133">
        <f>'0908_A9 Plans (Direct Flow)'!E55</f>
        <v>0</v>
      </c>
      <c r="C15" s="133">
        <f>'0908_A9 Plans (Direct Flow)'!F55</f>
        <v>0</v>
      </c>
      <c r="D15" s="134">
        <f>'0908_A9 Plans (Direct Flow)'!G55</f>
        <v>0</v>
      </c>
      <c r="E15" s="24">
        <f>'0908_A9 Plans (Direct Flow)'!H55</f>
        <v>246570.1</v>
      </c>
      <c r="F15" s="62" t="s">
        <v>13</v>
      </c>
      <c r="G15" s="97">
        <v>87000</v>
      </c>
      <c r="H15" s="160">
        <v>145000</v>
      </c>
      <c r="I15" s="195">
        <v>360000</v>
      </c>
    </row>
    <row r="17" spans="1:9" ht="15.75" thickBot="1">
      <c r="A17" s="290" t="s">
        <v>39</v>
      </c>
      <c r="B17" s="290"/>
      <c r="C17" s="290"/>
      <c r="D17" s="290"/>
      <c r="E17" s="290"/>
      <c r="F17" s="290"/>
      <c r="G17" s="290"/>
      <c r="H17" s="290"/>
      <c r="I17" s="290"/>
    </row>
    <row r="18" spans="1:9" ht="15.75" thickBot="1">
      <c r="A18" t="s">
        <v>22</v>
      </c>
      <c r="B18" s="291"/>
      <c r="C18" s="292"/>
      <c r="D18" s="293"/>
      <c r="E18" s="294" t="s">
        <v>24</v>
      </c>
      <c r="F18" s="295"/>
      <c r="G18" s="294"/>
      <c r="H18" s="296"/>
      <c r="I18" s="295"/>
    </row>
    <row r="19" spans="1:9" ht="15.75" thickBot="1">
      <c r="A19" s="5" t="s">
        <v>26</v>
      </c>
      <c r="B19" s="6"/>
      <c r="C19" s="7"/>
      <c r="D19" s="8"/>
      <c r="E19" s="6" t="s">
        <v>29</v>
      </c>
      <c r="F19" s="8" t="s">
        <v>30</v>
      </c>
      <c r="G19" s="9"/>
      <c r="H19" s="10"/>
      <c r="I19" s="11"/>
    </row>
    <row r="20" spans="1:9">
      <c r="A20" s="12" t="s">
        <v>7</v>
      </c>
      <c r="B20" s="70"/>
      <c r="C20" s="71"/>
      <c r="D20" s="72"/>
      <c r="E20" s="162">
        <f>'0901_A1 Plans (Pluvial)'!C42</f>
        <v>101694.8</v>
      </c>
      <c r="F20" s="17" t="s">
        <v>9</v>
      </c>
      <c r="G20" s="73"/>
      <c r="H20" s="28"/>
      <c r="I20" s="74"/>
    </row>
    <row r="21" spans="1:9">
      <c r="A21" s="19" t="s">
        <v>10</v>
      </c>
      <c r="B21" s="70"/>
      <c r="C21" s="71"/>
      <c r="D21" s="72"/>
      <c r="E21" s="162">
        <f>'0902_A2 Plans (Pluvial)'!C42</f>
        <v>62337.120000000003</v>
      </c>
      <c r="F21" s="17" t="s">
        <v>9</v>
      </c>
      <c r="G21" s="73"/>
      <c r="H21" s="28"/>
      <c r="I21" s="74"/>
    </row>
    <row r="22" spans="1:9">
      <c r="A22" s="19" t="s">
        <v>11</v>
      </c>
      <c r="B22" s="70"/>
      <c r="C22" s="71"/>
      <c r="D22" s="72"/>
      <c r="E22" s="162">
        <f>'0903_A3 Plans (Direct Flow)'!C43</f>
        <v>202113.2</v>
      </c>
      <c r="F22" s="17" t="s">
        <v>13</v>
      </c>
      <c r="G22" s="73"/>
      <c r="H22" s="28"/>
      <c r="I22" s="74"/>
    </row>
    <row r="23" spans="1:9">
      <c r="A23" s="19" t="s">
        <v>14</v>
      </c>
      <c r="B23" s="70"/>
      <c r="C23" s="71"/>
      <c r="D23" s="72"/>
      <c r="E23" s="162">
        <f>'0904_A4 Plans (Direct Flow)'!C48+'0904_A4 Plans (Direct Flow)'!D48</f>
        <v>210897.05</v>
      </c>
      <c r="F23" s="17" t="s">
        <v>13</v>
      </c>
      <c r="G23" s="73"/>
      <c r="H23" s="28"/>
      <c r="I23" s="74"/>
    </row>
    <row r="24" spans="1:9">
      <c r="A24" s="19" t="s">
        <v>15</v>
      </c>
      <c r="B24" s="70"/>
      <c r="C24" s="71"/>
      <c r="D24" s="72"/>
      <c r="E24" s="162">
        <f>'0905_A5 Plans (Direct Flow)'!C44</f>
        <v>254312.8</v>
      </c>
      <c r="F24" s="17" t="s">
        <v>13</v>
      </c>
      <c r="G24" s="73"/>
      <c r="H24" s="28"/>
      <c r="I24" s="74"/>
    </row>
    <row r="25" spans="1:9">
      <c r="A25" s="19" t="s">
        <v>16</v>
      </c>
      <c r="B25" s="13"/>
      <c r="C25" s="14"/>
      <c r="D25" s="15"/>
      <c r="E25" s="16">
        <f>'0906_A6 Plans (Direct Flow)'!C36</f>
        <v>265277.3</v>
      </c>
      <c r="F25" s="17" t="s">
        <v>13</v>
      </c>
      <c r="G25" s="18"/>
      <c r="I25" s="17"/>
    </row>
    <row r="26" spans="1:9">
      <c r="A26" s="19" t="s">
        <v>17</v>
      </c>
      <c r="B26" s="13"/>
      <c r="C26" s="14"/>
      <c r="D26" s="15"/>
      <c r="E26" s="16">
        <f>'0907_A7 Plans (Direct Flow)'!C34</f>
        <v>268024.8</v>
      </c>
      <c r="F26" s="17" t="s">
        <v>13</v>
      </c>
      <c r="G26" s="18"/>
      <c r="I26" s="17"/>
    </row>
    <row r="27" spans="1:9">
      <c r="A27" s="19" t="s">
        <v>18</v>
      </c>
      <c r="B27" s="13"/>
      <c r="C27" s="14"/>
      <c r="D27" s="15"/>
      <c r="E27" s="16">
        <f>'0907_A8 Plans (Direct Flow)'!C34</f>
        <v>278439.3</v>
      </c>
      <c r="F27" s="17" t="s">
        <v>13</v>
      </c>
      <c r="G27" s="18"/>
      <c r="I27" s="17"/>
    </row>
    <row r="28" spans="1:9" ht="15.75" thickBot="1">
      <c r="A28" s="20" t="s">
        <v>19</v>
      </c>
      <c r="B28" s="21"/>
      <c r="C28" s="22"/>
      <c r="D28" s="23"/>
      <c r="E28" s="24">
        <f>'0908_A9 Plans (Direct Flow)'!C35</f>
        <v>432907.9</v>
      </c>
      <c r="F28" s="62" t="s">
        <v>13</v>
      </c>
      <c r="G28" s="63"/>
      <c r="H28" s="64"/>
      <c r="I28" s="62"/>
    </row>
    <row r="30" spans="1:9" ht="15.75" thickBot="1">
      <c r="A30" s="290" t="s">
        <v>40</v>
      </c>
      <c r="B30" s="290"/>
      <c r="C30" s="290"/>
      <c r="D30" s="290"/>
      <c r="E30" s="290"/>
      <c r="F30" s="290"/>
      <c r="G30" s="290"/>
      <c r="H30" s="290"/>
      <c r="I30" s="290"/>
    </row>
    <row r="31" spans="1:9" ht="15.75" thickBot="1">
      <c r="A31" t="s">
        <v>22</v>
      </c>
      <c r="B31" s="291"/>
      <c r="C31" s="292"/>
      <c r="D31" s="293"/>
      <c r="E31" s="294" t="s">
        <v>24</v>
      </c>
      <c r="F31" s="295"/>
      <c r="G31" s="294"/>
      <c r="H31" s="296"/>
      <c r="I31" s="295"/>
    </row>
    <row r="32" spans="1:9" ht="15.75" thickBot="1">
      <c r="A32" s="5" t="s">
        <v>26</v>
      </c>
      <c r="B32" s="6"/>
      <c r="C32" s="7"/>
      <c r="D32" s="8"/>
      <c r="E32" s="6" t="s">
        <v>29</v>
      </c>
      <c r="F32" s="8" t="s">
        <v>30</v>
      </c>
      <c r="G32" s="9"/>
      <c r="H32" s="10"/>
      <c r="I32" s="11"/>
    </row>
    <row r="33" spans="1:9">
      <c r="A33" s="12" t="s">
        <v>7</v>
      </c>
      <c r="B33" s="70"/>
      <c r="C33" s="71"/>
      <c r="D33" s="72"/>
      <c r="E33" s="162">
        <f>'0901_A1 Plans (Pluvial)'!C40</f>
        <v>41114</v>
      </c>
      <c r="F33" s="17" t="s">
        <v>9</v>
      </c>
      <c r="G33" s="73"/>
      <c r="H33" s="28"/>
      <c r="I33" s="74"/>
    </row>
    <row r="34" spans="1:9">
      <c r="A34" s="19" t="s">
        <v>10</v>
      </c>
      <c r="B34" s="70"/>
      <c r="C34" s="71"/>
      <c r="D34" s="72"/>
      <c r="E34" s="162">
        <f>'0902_A2 Plans (Pluvial)'!C40</f>
        <v>25817.05</v>
      </c>
      <c r="F34" s="17" t="s">
        <v>9</v>
      </c>
      <c r="G34" s="73"/>
      <c r="H34" s="28"/>
      <c r="I34" s="74"/>
    </row>
    <row r="35" spans="1:9">
      <c r="A35" s="19" t="s">
        <v>11</v>
      </c>
      <c r="B35" s="70"/>
      <c r="C35" s="71"/>
      <c r="D35" s="72"/>
      <c r="E35" s="162">
        <f>'0903_A3 Plans (Direct Flow)'!C41</f>
        <v>86286.92</v>
      </c>
      <c r="F35" s="17" t="s">
        <v>13</v>
      </c>
      <c r="G35" s="73"/>
      <c r="H35" s="28"/>
      <c r="I35" s="74"/>
    </row>
    <row r="36" spans="1:9">
      <c r="A36" s="19" t="s">
        <v>14</v>
      </c>
      <c r="B36" s="70"/>
      <c r="C36" s="71"/>
      <c r="D36" s="72"/>
      <c r="E36" s="162"/>
      <c r="F36" s="17" t="s">
        <v>13</v>
      </c>
      <c r="G36" s="73"/>
      <c r="H36" s="28"/>
      <c r="I36" s="74"/>
    </row>
    <row r="37" spans="1:9">
      <c r="A37" s="19" t="s">
        <v>15</v>
      </c>
      <c r="B37" s="70"/>
      <c r="C37" s="71"/>
      <c r="D37" s="72"/>
      <c r="E37" s="162">
        <f>'0905_A5 Plans (Direct Flow)'!C42</f>
        <v>110991.1</v>
      </c>
      <c r="F37" s="17" t="s">
        <v>13</v>
      </c>
      <c r="G37" s="73"/>
      <c r="H37" s="28"/>
      <c r="I37" s="74"/>
    </row>
    <row r="38" spans="1:9">
      <c r="A38" s="19" t="s">
        <v>16</v>
      </c>
      <c r="B38" s="13"/>
      <c r="C38" s="14"/>
      <c r="D38" s="15"/>
      <c r="E38" s="16">
        <f>'0906_A6 Plans (Direct Flow)'!C34</f>
        <v>110359.1</v>
      </c>
      <c r="F38" s="17" t="s">
        <v>13</v>
      </c>
      <c r="G38" s="18"/>
      <c r="I38" s="17"/>
    </row>
    <row r="39" spans="1:9">
      <c r="A39" s="19" t="s">
        <v>17</v>
      </c>
      <c r="B39" s="13"/>
      <c r="C39" s="14"/>
      <c r="D39" s="15"/>
      <c r="E39" s="16">
        <f>'0907_A7 Plans (Direct Flow)'!C32</f>
        <v>111772.9</v>
      </c>
      <c r="F39" s="17" t="s">
        <v>13</v>
      </c>
      <c r="G39" s="18"/>
      <c r="I39" s="17"/>
    </row>
    <row r="40" spans="1:9">
      <c r="A40" s="19" t="s">
        <v>18</v>
      </c>
      <c r="B40" s="13"/>
      <c r="C40" s="14"/>
      <c r="D40" s="15"/>
      <c r="E40" s="16">
        <f>'0907_A8 Plans (Direct Flow)'!C32</f>
        <v>120408.8</v>
      </c>
      <c r="F40" s="17" t="s">
        <v>13</v>
      </c>
      <c r="G40" s="18"/>
      <c r="I40" s="17"/>
    </row>
    <row r="41" spans="1:9" ht="15.75" thickBot="1">
      <c r="A41" s="20" t="s">
        <v>19</v>
      </c>
      <c r="B41" s="21"/>
      <c r="C41" s="22"/>
      <c r="D41" s="23"/>
      <c r="E41" s="24">
        <f>'0908_A9 Plans (Direct Flow)'!C33</f>
        <v>184028.4</v>
      </c>
      <c r="F41" s="62" t="s">
        <v>13</v>
      </c>
      <c r="G41" s="63"/>
      <c r="H41" s="64"/>
      <c r="I41" s="62"/>
    </row>
    <row r="43" spans="1:9" ht="15.75" thickBot="1">
      <c r="A43" s="290" t="s">
        <v>41</v>
      </c>
      <c r="B43" s="290"/>
      <c r="C43" s="290"/>
      <c r="D43" s="290"/>
      <c r="E43" s="290"/>
      <c r="F43" s="290"/>
      <c r="G43" s="290"/>
      <c r="H43" s="290"/>
      <c r="I43" s="290"/>
    </row>
    <row r="44" spans="1:9" ht="15.75" customHeight="1" thickBot="1">
      <c r="A44" t="s">
        <v>22</v>
      </c>
      <c r="B44" s="291"/>
      <c r="C44" s="292"/>
      <c r="D44" s="293"/>
      <c r="E44" s="294" t="s">
        <v>24</v>
      </c>
      <c r="F44" s="295"/>
      <c r="G44" s="294"/>
      <c r="H44" s="296"/>
      <c r="I44" s="295"/>
    </row>
    <row r="45" spans="1:9" ht="15.75" thickBot="1">
      <c r="A45" s="5" t="s">
        <v>26</v>
      </c>
      <c r="B45" s="6"/>
      <c r="C45" s="7"/>
      <c r="D45" s="8"/>
      <c r="E45" s="6" t="s">
        <v>29</v>
      </c>
      <c r="F45" s="8" t="s">
        <v>30</v>
      </c>
      <c r="G45" s="9"/>
      <c r="H45" s="10"/>
      <c r="I45" s="11"/>
    </row>
    <row r="46" spans="1:9">
      <c r="A46" s="12" t="s">
        <v>7</v>
      </c>
      <c r="B46" s="70"/>
      <c r="C46" s="71"/>
      <c r="D46" s="72"/>
      <c r="E46" s="162">
        <f>'0901_A1 Plans (Pluvial)'!C39</f>
        <v>29715.87</v>
      </c>
      <c r="F46" s="17" t="s">
        <v>9</v>
      </c>
      <c r="G46" s="73"/>
      <c r="H46" s="28"/>
      <c r="I46" s="74"/>
    </row>
    <row r="47" spans="1:9">
      <c r="A47" s="19" t="s">
        <v>10</v>
      </c>
      <c r="B47" s="70"/>
      <c r="C47" s="71"/>
      <c r="D47" s="72"/>
      <c r="E47" s="162">
        <f>'0902_A2 Plans (Pluvial)'!C39</f>
        <v>18698.77</v>
      </c>
      <c r="F47" s="17" t="s">
        <v>9</v>
      </c>
      <c r="G47" s="73"/>
      <c r="H47" s="28"/>
      <c r="I47" s="74"/>
    </row>
    <row r="48" spans="1:9">
      <c r="A48" s="19" t="s">
        <v>11</v>
      </c>
      <c r="B48" s="70"/>
      <c r="C48" s="71"/>
      <c r="D48" s="72"/>
      <c r="E48" s="162">
        <f>'0903_A3 Plans (Direct Flow)'!C40</f>
        <v>63098.76</v>
      </c>
      <c r="F48" s="17" t="s">
        <v>13</v>
      </c>
      <c r="G48" s="73"/>
      <c r="H48" s="28"/>
      <c r="I48" s="74"/>
    </row>
    <row r="49" spans="1:9">
      <c r="A49" s="19" t="s">
        <v>14</v>
      </c>
      <c r="B49" s="70"/>
      <c r="C49" s="71"/>
      <c r="D49" s="72"/>
      <c r="E49" s="162">
        <f>'0904_A4 Plans (Direct Flow)'!C45+'0904_A4 Plans (Direct Flow)'!D45</f>
        <v>77324.27</v>
      </c>
      <c r="F49" s="17" t="s">
        <v>13</v>
      </c>
      <c r="G49" s="73"/>
      <c r="H49" s="28"/>
      <c r="I49" s="74"/>
    </row>
    <row r="50" spans="1:9">
      <c r="A50" s="19" t="s">
        <v>15</v>
      </c>
      <c r="B50" s="70"/>
      <c r="C50" s="71"/>
      <c r="D50" s="72"/>
      <c r="E50" s="162">
        <f>'0905_A5 Plans (Direct Flow)'!C41</f>
        <v>81105.95</v>
      </c>
      <c r="F50" s="17" t="s">
        <v>13</v>
      </c>
      <c r="G50" s="73"/>
      <c r="H50" s="28"/>
      <c r="I50" s="74"/>
    </row>
    <row r="51" spans="1:9">
      <c r="A51" s="19" t="s">
        <v>16</v>
      </c>
      <c r="B51" s="13"/>
      <c r="C51" s="14"/>
      <c r="D51" s="15"/>
      <c r="E51" s="16">
        <f>'0906_A6 Plans (Direct Flow)'!C33</f>
        <v>81639.179999999993</v>
      </c>
      <c r="F51" s="17" t="s">
        <v>13</v>
      </c>
      <c r="G51" s="18"/>
      <c r="I51" s="17"/>
    </row>
    <row r="52" spans="1:9">
      <c r="A52" s="19" t="s">
        <v>17</v>
      </c>
      <c r="B52" s="13"/>
      <c r="C52" s="14"/>
      <c r="D52" s="15"/>
      <c r="E52" s="16">
        <f>'0907_A7 Plans (Direct Flow)'!C31</f>
        <v>82657.39</v>
      </c>
      <c r="F52" s="17" t="s">
        <v>13</v>
      </c>
      <c r="G52" s="18"/>
      <c r="I52" s="17"/>
    </row>
    <row r="53" spans="1:9">
      <c r="A53" s="19" t="s">
        <v>18</v>
      </c>
      <c r="B53" s="13"/>
      <c r="C53" s="14"/>
      <c r="D53" s="15"/>
      <c r="E53" s="16">
        <f>'0907_A8 Plans (Direct Flow)'!C31</f>
        <v>86627.3</v>
      </c>
      <c r="F53" s="17" t="s">
        <v>13</v>
      </c>
      <c r="G53" s="18"/>
      <c r="I53" s="17"/>
    </row>
    <row r="54" spans="1:9" ht="15.75" thickBot="1">
      <c r="A54" s="20" t="s">
        <v>19</v>
      </c>
      <c r="B54" s="21"/>
      <c r="C54" s="22"/>
      <c r="D54" s="23"/>
      <c r="E54" s="24">
        <f>'0908_A9 Plans (Direct Flow)'!C32</f>
        <v>130854.3</v>
      </c>
      <c r="F54" s="62" t="s">
        <v>13</v>
      </c>
      <c r="G54" s="63"/>
      <c r="H54" s="64"/>
      <c r="I54" s="62"/>
    </row>
    <row r="56" spans="1:9" ht="15.75" thickBot="1">
      <c r="A56" s="290" t="s">
        <v>42</v>
      </c>
      <c r="B56" s="290"/>
      <c r="C56" s="290"/>
      <c r="D56" s="290"/>
      <c r="E56" s="290"/>
      <c r="F56" s="290"/>
      <c r="G56" s="290"/>
      <c r="H56" s="290"/>
      <c r="I56" s="290"/>
    </row>
    <row r="57" spans="1:9" ht="15.75" thickBot="1">
      <c r="A57" t="s">
        <v>22</v>
      </c>
      <c r="B57" s="291"/>
      <c r="C57" s="292"/>
      <c r="D57" s="293"/>
      <c r="E57" s="294" t="s">
        <v>24</v>
      </c>
      <c r="F57" s="295"/>
      <c r="G57" s="294"/>
      <c r="H57" s="296"/>
      <c r="I57" s="295"/>
    </row>
    <row r="58" spans="1:9" ht="15.75" thickBot="1">
      <c r="A58" s="5" t="s">
        <v>26</v>
      </c>
      <c r="B58" s="6"/>
      <c r="C58" s="7"/>
      <c r="D58" s="8"/>
      <c r="E58" s="6" t="s">
        <v>29</v>
      </c>
      <c r="F58" s="8" t="s">
        <v>30</v>
      </c>
      <c r="G58" s="9"/>
      <c r="H58" s="10"/>
      <c r="I58" s="11"/>
    </row>
    <row r="59" spans="1:9">
      <c r="A59" s="12" t="s">
        <v>7</v>
      </c>
      <c r="B59" s="70"/>
      <c r="C59" s="71"/>
      <c r="D59" s="72"/>
      <c r="E59" s="162">
        <f>'0901_A1 Plans (Pluvial)'!C38</f>
        <v>18273.63</v>
      </c>
      <c r="F59" s="17" t="s">
        <v>9</v>
      </c>
      <c r="G59" s="73"/>
      <c r="H59" s="28"/>
      <c r="I59" s="74"/>
    </row>
    <row r="60" spans="1:9">
      <c r="A60" s="19" t="s">
        <v>10</v>
      </c>
      <c r="B60" s="70"/>
      <c r="C60" s="71"/>
      <c r="D60" s="72"/>
      <c r="E60" s="162">
        <f>'0902_A2 Plans (Pluvial)'!C38</f>
        <v>11256.31</v>
      </c>
      <c r="F60" s="17" t="s">
        <v>9</v>
      </c>
      <c r="G60" s="73"/>
      <c r="H60" s="28"/>
      <c r="I60" s="74"/>
    </row>
    <row r="61" spans="1:9">
      <c r="A61" s="19" t="s">
        <v>11</v>
      </c>
      <c r="B61" s="70"/>
      <c r="C61" s="71"/>
      <c r="D61" s="72"/>
      <c r="E61" s="162">
        <f>'0903_A3 Plans (Direct Flow)'!C39</f>
        <v>40031.910000000003</v>
      </c>
      <c r="F61" s="17" t="s">
        <v>13</v>
      </c>
      <c r="G61" s="73"/>
      <c r="H61" s="28"/>
      <c r="I61" s="74"/>
    </row>
    <row r="62" spans="1:9">
      <c r="A62" s="19" t="s">
        <v>14</v>
      </c>
      <c r="B62" s="70"/>
      <c r="C62" s="71"/>
      <c r="D62" s="72"/>
      <c r="E62" s="162">
        <f>'0904_A4 Plans (Direct Flow)'!C44+'0904_A4 Plans (Direct Flow)'!D44</f>
        <v>46133.200000000004</v>
      </c>
      <c r="F62" s="17" t="s">
        <v>13</v>
      </c>
      <c r="G62" s="73"/>
      <c r="H62" s="28"/>
      <c r="I62" s="74"/>
    </row>
    <row r="63" spans="1:9">
      <c r="A63" s="19" t="s">
        <v>15</v>
      </c>
      <c r="B63" s="70"/>
      <c r="C63" s="71"/>
      <c r="D63" s="72"/>
      <c r="E63" s="162">
        <f>'0905_A5 Plans (Direct Flow)'!C40</f>
        <v>48253.69</v>
      </c>
      <c r="F63" s="17" t="s">
        <v>13</v>
      </c>
      <c r="G63" s="73"/>
      <c r="H63" s="28"/>
      <c r="I63" s="74"/>
    </row>
    <row r="64" spans="1:9">
      <c r="A64" s="19" t="s">
        <v>16</v>
      </c>
      <c r="B64" s="13"/>
      <c r="C64" s="14"/>
      <c r="D64" s="15"/>
      <c r="E64" s="16">
        <f>'0906_A6 Plans (Direct Flow)'!C32</f>
        <v>49035.23</v>
      </c>
      <c r="F64" s="17" t="s">
        <v>13</v>
      </c>
      <c r="G64" s="18"/>
      <c r="I64" s="17"/>
    </row>
    <row r="65" spans="1:9">
      <c r="A65" s="19" t="s">
        <v>17</v>
      </c>
      <c r="B65" s="13"/>
      <c r="C65" s="14"/>
      <c r="D65" s="15"/>
      <c r="E65" s="16">
        <f>'0907_A7 Plans (Direct Flow)'!C30</f>
        <v>49671.95</v>
      </c>
      <c r="F65" s="17" t="s">
        <v>13</v>
      </c>
      <c r="G65" s="18"/>
      <c r="I65" s="17"/>
    </row>
    <row r="66" spans="1:9">
      <c r="A66" s="19" t="s">
        <v>18</v>
      </c>
      <c r="B66" s="13"/>
      <c r="C66" s="14"/>
      <c r="D66" s="15"/>
      <c r="E66" s="16">
        <f>'0907_A8 Plans (Direct Flow)'!C30</f>
        <v>51579.199999999997</v>
      </c>
      <c r="F66" s="17" t="s">
        <v>13</v>
      </c>
      <c r="G66" s="18"/>
      <c r="I66" s="17"/>
    </row>
    <row r="67" spans="1:9" ht="15.75" thickBot="1">
      <c r="A67" s="20" t="s">
        <v>19</v>
      </c>
      <c r="B67" s="21"/>
      <c r="C67" s="22"/>
      <c r="D67" s="23"/>
      <c r="E67" s="24">
        <f>'0908_A9 Plans (Direct Flow)'!C31</f>
        <v>75644.53</v>
      </c>
      <c r="F67" s="62" t="s">
        <v>13</v>
      </c>
      <c r="G67" s="63"/>
      <c r="H67" s="64"/>
      <c r="I67" s="62"/>
    </row>
    <row r="69" spans="1:9" ht="15.75" thickBot="1">
      <c r="A69" s="290" t="s">
        <v>43</v>
      </c>
      <c r="B69" s="290"/>
      <c r="C69" s="290"/>
      <c r="D69" s="290"/>
      <c r="E69" s="290"/>
      <c r="F69" s="290"/>
      <c r="G69" s="290"/>
      <c r="H69" s="290"/>
      <c r="I69" s="290"/>
    </row>
    <row r="70" spans="1:9" ht="15.75" thickBot="1">
      <c r="A70" t="s">
        <v>22</v>
      </c>
      <c r="B70" s="291" t="s">
        <v>23</v>
      </c>
      <c r="C70" s="292"/>
      <c r="D70" s="293"/>
      <c r="E70" s="294" t="s">
        <v>24</v>
      </c>
      <c r="F70" s="295"/>
      <c r="G70" s="294"/>
      <c r="H70" s="296"/>
      <c r="I70" s="295"/>
    </row>
    <row r="71" spans="1:9" ht="15.75" thickBot="1">
      <c r="A71" s="5" t="s">
        <v>26</v>
      </c>
      <c r="B71" s="6"/>
      <c r="C71" s="7"/>
      <c r="D71" s="8"/>
      <c r="E71" s="6" t="s">
        <v>29</v>
      </c>
      <c r="F71" s="8" t="s">
        <v>30</v>
      </c>
      <c r="G71" s="9"/>
      <c r="H71" s="10"/>
      <c r="I71" s="11"/>
    </row>
    <row r="72" spans="1:9">
      <c r="A72" s="12" t="s">
        <v>7</v>
      </c>
      <c r="B72" s="70"/>
      <c r="C72" s="71"/>
      <c r="D72" s="72"/>
      <c r="E72" s="162">
        <f>'0901_A1 Plans (Pluvial)'!C43</f>
        <v>34564.74</v>
      </c>
      <c r="F72" s="17" t="s">
        <v>9</v>
      </c>
      <c r="G72" s="73"/>
      <c r="H72" s="28"/>
      <c r="I72" s="74"/>
    </row>
    <row r="73" spans="1:9">
      <c r="A73" s="19" t="s">
        <v>10</v>
      </c>
      <c r="B73" s="70"/>
      <c r="C73" s="71"/>
      <c r="D73" s="72"/>
      <c r="E73" s="162">
        <f>'0902_A2 Plans (Pluvial)'!C43</f>
        <v>21528.52</v>
      </c>
      <c r="F73" s="17" t="s">
        <v>9</v>
      </c>
      <c r="G73" s="73"/>
      <c r="H73" s="28"/>
      <c r="I73" s="74"/>
    </row>
    <row r="74" spans="1:9">
      <c r="A74" s="19" t="s">
        <v>11</v>
      </c>
      <c r="B74" s="70"/>
      <c r="C74" s="71"/>
      <c r="D74" s="72"/>
      <c r="E74" s="162">
        <f>'0903_A3 Plans (Direct Flow)'!C44</f>
        <v>72949.919999999998</v>
      </c>
      <c r="F74" s="17" t="s">
        <v>13</v>
      </c>
      <c r="G74" s="73"/>
      <c r="H74" s="28"/>
      <c r="I74" s="74"/>
    </row>
    <row r="75" spans="1:9">
      <c r="A75" s="19" t="s">
        <v>14</v>
      </c>
      <c r="B75" s="70"/>
      <c r="C75" s="71"/>
      <c r="D75" s="72"/>
      <c r="E75" s="162">
        <f>'0904_A4 Plans (Direct Flow)'!C49+'0904_A4 Plans (Direct Flow)'!D49</f>
        <v>88645.41</v>
      </c>
      <c r="F75" s="17" t="s">
        <v>13</v>
      </c>
      <c r="G75" s="73"/>
      <c r="H75" s="28"/>
      <c r="I75" s="74"/>
    </row>
    <row r="76" spans="1:9">
      <c r="A76" s="19" t="s">
        <v>15</v>
      </c>
      <c r="B76" s="70"/>
      <c r="C76" s="71"/>
      <c r="D76" s="72"/>
      <c r="E76" s="162">
        <f>'0905_A5 Plans (Direct Flow)'!C45</f>
        <v>93920.55</v>
      </c>
      <c r="F76" s="17" t="s">
        <v>13</v>
      </c>
      <c r="G76" s="73"/>
      <c r="H76" s="28"/>
      <c r="I76" s="74"/>
    </row>
    <row r="77" spans="1:9">
      <c r="A77" s="19" t="s">
        <v>16</v>
      </c>
      <c r="B77" s="13"/>
      <c r="C77" s="14"/>
      <c r="D77" s="15"/>
      <c r="E77" s="16">
        <f>'0906_A6 Plans (Direct Flow)'!C37</f>
        <v>93921.27</v>
      </c>
      <c r="F77" s="17" t="s">
        <v>13</v>
      </c>
      <c r="G77" s="18"/>
      <c r="I77" s="17"/>
    </row>
    <row r="78" spans="1:9">
      <c r="A78" s="19" t="s">
        <v>17</v>
      </c>
      <c r="B78" s="13"/>
      <c r="C78" s="14"/>
      <c r="D78" s="15"/>
      <c r="E78" s="16">
        <f>'0907_A7 Plans (Direct Flow)'!C35</f>
        <v>95158.69</v>
      </c>
      <c r="F78" s="17" t="s">
        <v>13</v>
      </c>
      <c r="G78" s="18"/>
      <c r="I78" s="17"/>
    </row>
    <row r="79" spans="1:9">
      <c r="A79" s="19" t="s">
        <v>18</v>
      </c>
      <c r="B79" s="13"/>
      <c r="C79" s="14"/>
      <c r="D79" s="15"/>
      <c r="E79" s="16">
        <f>'0907_A8 Plans (Direct Flow)'!C35</f>
        <v>104876.1</v>
      </c>
      <c r="F79" s="17" t="s">
        <v>13</v>
      </c>
      <c r="G79" s="18"/>
      <c r="I79" s="17"/>
    </row>
    <row r="80" spans="1:9" ht="15.75" thickBot="1">
      <c r="A80" s="20" t="s">
        <v>19</v>
      </c>
      <c r="B80" s="21"/>
      <c r="C80" s="22"/>
      <c r="D80" s="23"/>
      <c r="E80" s="24">
        <f>'0908_A9 Plans (Direct Flow)'!C36</f>
        <v>160035.70000000001</v>
      </c>
      <c r="F80" s="62" t="s">
        <v>13</v>
      </c>
      <c r="G80" s="63"/>
      <c r="H80" s="64"/>
      <c r="I80" s="62"/>
    </row>
    <row r="82" spans="1:9" ht="15.75" thickBot="1">
      <c r="A82" s="290" t="s">
        <v>44</v>
      </c>
      <c r="B82" s="290"/>
      <c r="C82" s="290"/>
      <c r="D82" s="290"/>
      <c r="E82" s="290"/>
      <c r="F82" s="290"/>
      <c r="G82" s="290"/>
      <c r="H82" s="290"/>
      <c r="I82" s="290"/>
    </row>
    <row r="83" spans="1:9" ht="15.75" thickBot="1">
      <c r="A83" t="s">
        <v>22</v>
      </c>
      <c r="B83" s="291"/>
      <c r="C83" s="292"/>
      <c r="D83" s="293"/>
      <c r="E83" s="294" t="s">
        <v>24</v>
      </c>
      <c r="F83" s="295"/>
      <c r="G83" s="294"/>
      <c r="H83" s="296"/>
      <c r="I83" s="295"/>
    </row>
    <row r="84" spans="1:9" ht="15.75" thickBot="1">
      <c r="A84" s="5" t="s">
        <v>26</v>
      </c>
      <c r="B84" s="6"/>
      <c r="C84" s="7"/>
      <c r="D84" s="8"/>
      <c r="E84" s="6" t="s">
        <v>29</v>
      </c>
      <c r="F84" s="8" t="s">
        <v>30</v>
      </c>
      <c r="G84" s="9"/>
      <c r="H84" s="10"/>
      <c r="I84" s="11"/>
    </row>
    <row r="85" spans="1:9">
      <c r="A85" s="12" t="s">
        <v>7</v>
      </c>
      <c r="B85" s="70"/>
      <c r="C85" s="71"/>
      <c r="D85" s="72"/>
      <c r="E85" s="162">
        <f>'0901_A1 Plans (Pluvial)'!C44</f>
        <v>78829.490000000005</v>
      </c>
      <c r="F85" s="17" t="s">
        <v>9</v>
      </c>
      <c r="G85" s="73"/>
      <c r="H85" s="28"/>
      <c r="I85" s="74"/>
    </row>
    <row r="86" spans="1:9">
      <c r="A86" s="19" t="s">
        <v>10</v>
      </c>
      <c r="B86" s="70"/>
      <c r="C86" s="71"/>
      <c r="D86" s="72"/>
      <c r="E86" s="162">
        <f>'0902_A2 Plans (Pluvial)'!C44</f>
        <v>48187.87</v>
      </c>
      <c r="F86" s="17" t="s">
        <v>9</v>
      </c>
      <c r="G86" s="73"/>
      <c r="H86" s="28"/>
      <c r="I86" s="74"/>
    </row>
    <row r="87" spans="1:9">
      <c r="A87" s="19" t="s">
        <v>11</v>
      </c>
      <c r="B87" s="70"/>
      <c r="C87" s="71"/>
      <c r="D87" s="72"/>
      <c r="E87" s="162">
        <f>'0903_A3 Plans (Direct Flow)'!C45</f>
        <v>157306</v>
      </c>
      <c r="F87" s="17" t="s">
        <v>13</v>
      </c>
      <c r="G87" s="73"/>
      <c r="H87" s="28"/>
      <c r="I87" s="74"/>
    </row>
    <row r="88" spans="1:9">
      <c r="A88" s="19" t="s">
        <v>14</v>
      </c>
      <c r="B88" s="70"/>
      <c r="C88" s="71"/>
      <c r="D88" s="72"/>
      <c r="E88" s="162">
        <f>'0904_A4 Plans (Direct Flow)'!C50+'0904_A4 Plans (Direct Flow)'!D50</f>
        <v>171485.15</v>
      </c>
      <c r="F88" s="17" t="s">
        <v>13</v>
      </c>
      <c r="G88" s="73"/>
      <c r="H88" s="28"/>
      <c r="I88" s="74"/>
    </row>
    <row r="89" spans="1:9">
      <c r="A89" s="19" t="s">
        <v>15</v>
      </c>
      <c r="B89" s="70"/>
      <c r="C89" s="71"/>
      <c r="D89" s="72"/>
      <c r="E89" s="162">
        <f>'0905_A5 Plans (Direct Flow)'!C46</f>
        <v>200904.9</v>
      </c>
      <c r="F89" s="17" t="s">
        <v>13</v>
      </c>
      <c r="G89" s="73"/>
      <c r="H89" s="28"/>
      <c r="I89" s="74"/>
    </row>
    <row r="90" spans="1:9">
      <c r="A90" s="19" t="s">
        <v>16</v>
      </c>
      <c r="B90" s="13"/>
      <c r="C90" s="14"/>
      <c r="D90" s="15"/>
      <c r="E90" s="16">
        <f>'0906_A6 Plans (Direct Flow)'!C38</f>
        <v>196915.1</v>
      </c>
      <c r="F90" s="17" t="s">
        <v>13</v>
      </c>
      <c r="G90" s="18"/>
      <c r="I90" s="17"/>
    </row>
    <row r="91" spans="1:9">
      <c r="A91" s="19" t="s">
        <v>17</v>
      </c>
      <c r="B91" s="13"/>
      <c r="C91" s="14"/>
      <c r="D91" s="15"/>
      <c r="E91" s="16">
        <f>'0907_A7 Plans (Direct Flow)'!C36</f>
        <v>199537.3</v>
      </c>
      <c r="F91" s="17" t="s">
        <v>13</v>
      </c>
      <c r="G91" s="18"/>
      <c r="I91" s="17"/>
    </row>
    <row r="92" spans="1:9">
      <c r="A92" s="19" t="s">
        <v>18</v>
      </c>
      <c r="B92" s="13"/>
      <c r="C92" s="14"/>
      <c r="D92" s="15"/>
      <c r="E92" s="16">
        <f>'0907_A8 Plans (Direct Flow)'!C36</f>
        <v>217271.8</v>
      </c>
      <c r="F92" s="17" t="s">
        <v>13</v>
      </c>
      <c r="G92" s="18"/>
      <c r="I92" s="17"/>
    </row>
    <row r="93" spans="1:9" ht="15.75" thickBot="1">
      <c r="A93" s="20" t="s">
        <v>19</v>
      </c>
      <c r="B93" s="21"/>
      <c r="C93" s="22"/>
      <c r="D93" s="23"/>
      <c r="E93" s="24">
        <f>'0908_A9 Plans (Direct Flow)'!C37</f>
        <v>340146.2</v>
      </c>
      <c r="F93" s="62" t="s">
        <v>13</v>
      </c>
      <c r="G93" s="63"/>
      <c r="H93" s="64"/>
      <c r="I93" s="62"/>
    </row>
  </sheetData>
  <mergeCells count="29">
    <mergeCell ref="A4:I4"/>
    <mergeCell ref="A17:I17"/>
    <mergeCell ref="G31:I31"/>
    <mergeCell ref="A43:I43"/>
    <mergeCell ref="B44:D44"/>
    <mergeCell ref="E44:F44"/>
    <mergeCell ref="G44:I44"/>
    <mergeCell ref="B18:D18"/>
    <mergeCell ref="E18:F18"/>
    <mergeCell ref="G18:I18"/>
    <mergeCell ref="B5:D5"/>
    <mergeCell ref="E5:F5"/>
    <mergeCell ref="G5:I5"/>
    <mergeCell ref="A82:I82"/>
    <mergeCell ref="B83:D83"/>
    <mergeCell ref="E83:F83"/>
    <mergeCell ref="G83:I83"/>
    <mergeCell ref="A2:I2"/>
    <mergeCell ref="A56:I56"/>
    <mergeCell ref="B57:D57"/>
    <mergeCell ref="E57:F57"/>
    <mergeCell ref="G57:I57"/>
    <mergeCell ref="A69:I69"/>
    <mergeCell ref="B70:D70"/>
    <mergeCell ref="E70:F70"/>
    <mergeCell ref="G70:I70"/>
    <mergeCell ref="A30:I30"/>
    <mergeCell ref="B31:D31"/>
    <mergeCell ref="E31:F3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AC59"/>
  <sheetViews>
    <sheetView topLeftCell="A34" zoomScale="98" zoomScaleNormal="98" workbookViewId="0">
      <selection activeCell="F63" sqref="F63"/>
    </sheetView>
  </sheetViews>
  <sheetFormatPr defaultRowHeight="15"/>
  <cols>
    <col min="2" max="2" width="23.5703125" bestFit="1" customWidth="1"/>
    <col min="3" max="3" width="31.140625" customWidth="1"/>
    <col min="4" max="4" width="17.140625" customWidth="1"/>
    <col min="5" max="7" width="8.140625" bestFit="1" customWidth="1"/>
    <col min="8" max="8" width="15.140625" bestFit="1" customWidth="1"/>
    <col min="9" max="9" width="13.7109375" bestFit="1" customWidth="1"/>
    <col min="10" max="10" width="9.28515625" bestFit="1" customWidth="1"/>
    <col min="11" max="12" width="8.5703125" bestFit="1" customWidth="1"/>
  </cols>
  <sheetData>
    <row r="2" spans="2:4" ht="21">
      <c r="B2" s="29" t="s">
        <v>45</v>
      </c>
      <c r="C2" s="29" t="s">
        <v>8</v>
      </c>
    </row>
    <row r="4" spans="2:4" ht="21">
      <c r="B4" s="29" t="s">
        <v>46</v>
      </c>
      <c r="C4" s="29" t="s">
        <v>47</v>
      </c>
    </row>
    <row r="5" spans="2:4" ht="21">
      <c r="B5" s="29"/>
      <c r="C5" s="29"/>
    </row>
    <row r="6" spans="2:4" ht="21">
      <c r="B6" s="29" t="s">
        <v>48</v>
      </c>
      <c r="C6" s="29" t="s">
        <v>11</v>
      </c>
    </row>
    <row r="7" spans="2:4" ht="15.75" thickBot="1"/>
    <row r="8" spans="2:4" ht="15.75" thickBot="1">
      <c r="B8" s="3" t="s">
        <v>1</v>
      </c>
      <c r="C8" s="3" t="s">
        <v>2</v>
      </c>
    </row>
    <row r="9" spans="2:4">
      <c r="B9" s="4" t="str">
        <f>'HUC-8 Overview'!B5</f>
        <v>0901_A1</v>
      </c>
      <c r="C9" s="75">
        <f>'HUC-8 Overview'!C5</f>
        <v>330.29</v>
      </c>
    </row>
    <row r="12" spans="2:4" ht="15.75" thickBot="1">
      <c r="B12" t="s">
        <v>49</v>
      </c>
    </row>
    <row r="13" spans="2:4" ht="15.75" thickBot="1">
      <c r="B13" s="1" t="s">
        <v>50</v>
      </c>
      <c r="C13" s="2" t="s">
        <v>51</v>
      </c>
      <c r="D13" s="2" t="s">
        <v>52</v>
      </c>
    </row>
    <row r="14" spans="2:4">
      <c r="B14" s="30">
        <v>0.1</v>
      </c>
      <c r="C14" s="34" t="s">
        <v>53</v>
      </c>
      <c r="D14" s="36">
        <v>0.1</v>
      </c>
    </row>
    <row r="15" spans="2:4">
      <c r="B15" s="31">
        <v>0.04</v>
      </c>
      <c r="C15" s="34" t="s">
        <v>54</v>
      </c>
      <c r="D15" s="37">
        <v>0.04</v>
      </c>
    </row>
    <row r="16" spans="2:4">
      <c r="B16" s="32">
        <v>0.02</v>
      </c>
      <c r="C16" s="35" t="s">
        <v>55</v>
      </c>
      <c r="D16" s="38">
        <v>0.02</v>
      </c>
    </row>
    <row r="17" spans="2:29">
      <c r="B17" s="32">
        <v>0.01</v>
      </c>
      <c r="C17" s="35" t="s">
        <v>56</v>
      </c>
      <c r="D17" s="38">
        <v>0.01</v>
      </c>
    </row>
    <row r="18" spans="2:29">
      <c r="B18" s="31">
        <v>2E-3</v>
      </c>
      <c r="C18" s="34" t="s">
        <v>57</v>
      </c>
      <c r="D18" s="40">
        <v>2E-3</v>
      </c>
    </row>
    <row r="19" spans="2:29">
      <c r="B19" s="33" t="s">
        <v>58</v>
      </c>
      <c r="C19" s="34" t="s">
        <v>59</v>
      </c>
      <c r="D19" s="39" t="s">
        <v>27</v>
      </c>
    </row>
    <row r="20" spans="2:29">
      <c r="B20" s="33" t="s">
        <v>60</v>
      </c>
      <c r="C20" s="34" t="s">
        <v>61</v>
      </c>
      <c r="D20" s="39" t="s">
        <v>28</v>
      </c>
    </row>
    <row r="22" spans="2:29" s="59" customFormat="1" ht="21">
      <c r="B22" s="60" t="s">
        <v>62</v>
      </c>
      <c r="Q22"/>
      <c r="R22"/>
      <c r="S22"/>
      <c r="T22"/>
      <c r="U22"/>
      <c r="V22"/>
      <c r="W22"/>
      <c r="X22"/>
      <c r="Y22"/>
      <c r="Z22"/>
      <c r="AA22"/>
      <c r="AB22"/>
      <c r="AC22"/>
    </row>
    <row r="34" spans="2:8" s="61" customFormat="1" ht="23.25">
      <c r="B34" s="298" t="s">
        <v>63</v>
      </c>
      <c r="C34" s="298"/>
      <c r="D34" s="298"/>
      <c r="E34" s="298"/>
      <c r="F34" s="298"/>
      <c r="G34" s="298"/>
      <c r="H34" s="298"/>
    </row>
    <row r="36" spans="2:8">
      <c r="C36" s="299" t="s">
        <v>24</v>
      </c>
      <c r="D36" s="295"/>
    </row>
    <row r="37" spans="2:8" ht="15.75" thickBot="1">
      <c r="B37" s="9" t="s">
        <v>64</v>
      </c>
      <c r="C37" s="78" t="s">
        <v>29</v>
      </c>
      <c r="D37" s="8"/>
    </row>
    <row r="38" spans="2:8">
      <c r="B38" s="79">
        <v>0.1</v>
      </c>
      <c r="C38" s="205">
        <v>18273.63</v>
      </c>
      <c r="D38" s="82" t="s">
        <v>53</v>
      </c>
    </row>
    <row r="39" spans="2:8">
      <c r="B39" s="80">
        <v>0.04</v>
      </c>
      <c r="C39" s="205">
        <v>29715.87</v>
      </c>
      <c r="D39" s="82" t="s">
        <v>54</v>
      </c>
    </row>
    <row r="40" spans="2:8">
      <c r="B40" s="80">
        <v>0.02</v>
      </c>
      <c r="C40" s="205">
        <v>41114</v>
      </c>
      <c r="D40" s="82" t="s">
        <v>55</v>
      </c>
    </row>
    <row r="41" spans="2:8">
      <c r="B41" s="80">
        <v>0.01</v>
      </c>
      <c r="C41" s="205">
        <v>55608.78</v>
      </c>
      <c r="D41" s="82" t="s">
        <v>65</v>
      </c>
    </row>
    <row r="42" spans="2:8">
      <c r="B42" s="81">
        <v>2E-3</v>
      </c>
      <c r="C42" s="205">
        <v>101694.8</v>
      </c>
      <c r="D42" s="82" t="s">
        <v>57</v>
      </c>
    </row>
    <row r="43" spans="2:8">
      <c r="B43" s="13" t="s">
        <v>58</v>
      </c>
      <c r="C43" s="240">
        <v>34564.74</v>
      </c>
      <c r="D43" s="82" t="s">
        <v>66</v>
      </c>
    </row>
    <row r="44" spans="2:8" ht="15.75" thickBot="1">
      <c r="B44" s="21" t="s">
        <v>60</v>
      </c>
      <c r="C44" s="239">
        <v>78829.490000000005</v>
      </c>
      <c r="D44" s="23" t="s">
        <v>67</v>
      </c>
    </row>
    <row r="48" spans="2:8" ht="21.75" thickBot="1">
      <c r="B48" s="303" t="s">
        <v>68</v>
      </c>
      <c r="C48" s="303"/>
      <c r="D48" s="303"/>
      <c r="E48" s="303"/>
      <c r="F48" s="303"/>
      <c r="G48" s="303"/>
      <c r="H48" s="303"/>
    </row>
    <row r="49" spans="2:12" ht="15.75" hidden="1" thickBot="1"/>
    <row r="50" spans="2:12" ht="112.5" customHeight="1" thickBot="1">
      <c r="B50" s="300" t="s">
        <v>69</v>
      </c>
      <c r="C50" s="301"/>
      <c r="D50" s="301"/>
      <c r="E50" s="301"/>
      <c r="F50" s="301"/>
      <c r="G50" s="301"/>
      <c r="H50" s="302"/>
    </row>
    <row r="51" spans="2:12" ht="15.75" thickBot="1">
      <c r="I51" s="197"/>
    </row>
    <row r="52" spans="2:12" ht="15.75" customHeight="1" thickBot="1">
      <c r="E52" s="291" t="s">
        <v>23</v>
      </c>
      <c r="F52" s="292"/>
      <c r="G52" s="293"/>
      <c r="H52" s="294" t="s">
        <v>24</v>
      </c>
      <c r="I52" s="295"/>
      <c r="J52" s="294" t="s">
        <v>25</v>
      </c>
      <c r="K52" s="296"/>
      <c r="L52" s="295"/>
    </row>
    <row r="53" spans="2:12" ht="30.75" thickBot="1">
      <c r="B53" s="27" t="s">
        <v>70</v>
      </c>
      <c r="C53" s="135" t="s">
        <v>71</v>
      </c>
      <c r="D53" s="135" t="s">
        <v>72</v>
      </c>
      <c r="E53" s="107" t="s">
        <v>27</v>
      </c>
      <c r="F53" s="108">
        <v>0.01</v>
      </c>
      <c r="G53" s="109" t="s">
        <v>28</v>
      </c>
      <c r="H53" s="107" t="s">
        <v>73</v>
      </c>
      <c r="I53" s="109" t="s">
        <v>74</v>
      </c>
      <c r="J53" s="110" t="s">
        <v>31</v>
      </c>
      <c r="K53" s="111" t="s">
        <v>32</v>
      </c>
      <c r="L53" s="112" t="s">
        <v>32</v>
      </c>
    </row>
    <row r="54" spans="2:12">
      <c r="B54" s="12" t="s">
        <v>75</v>
      </c>
      <c r="C54" s="90" t="s">
        <v>76</v>
      </c>
      <c r="D54" s="90">
        <v>188.1</v>
      </c>
      <c r="E54" s="16">
        <v>15954.8</v>
      </c>
      <c r="F54" s="104">
        <v>26293.599999999999</v>
      </c>
      <c r="G54" s="82">
        <v>43331.8</v>
      </c>
      <c r="H54" s="131">
        <v>34696.144999999997</v>
      </c>
      <c r="I54" s="17" t="s">
        <v>65</v>
      </c>
      <c r="J54" s="18"/>
      <c r="L54" s="91"/>
    </row>
    <row r="55" spans="2:12">
      <c r="B55" s="19" t="s">
        <v>77</v>
      </c>
      <c r="C55" s="92" t="s">
        <v>78</v>
      </c>
      <c r="D55" s="92">
        <v>3.8</v>
      </c>
      <c r="E55" s="16">
        <v>1787.3</v>
      </c>
      <c r="F55" s="104">
        <v>2945.4</v>
      </c>
      <c r="G55" s="82">
        <v>4854.1000000000004</v>
      </c>
      <c r="H55" s="131">
        <v>2191.4189999999999</v>
      </c>
      <c r="I55" s="17" t="s">
        <v>65</v>
      </c>
      <c r="J55" s="18"/>
      <c r="L55" s="91"/>
    </row>
    <row r="56" spans="2:12">
      <c r="B56" s="19" t="s">
        <v>79</v>
      </c>
      <c r="C56" s="92" t="s">
        <v>78</v>
      </c>
      <c r="D56" s="92">
        <v>18.5</v>
      </c>
      <c r="E56" s="16">
        <v>3753.5</v>
      </c>
      <c r="F56" s="104">
        <v>6185.8</v>
      </c>
      <c r="G56" s="82">
        <v>10194.200000000001</v>
      </c>
      <c r="H56" s="131">
        <v>5963.9979999999996</v>
      </c>
      <c r="I56" s="17" t="s">
        <v>65</v>
      </c>
      <c r="J56" s="18"/>
      <c r="L56" s="91"/>
    </row>
    <row r="57" spans="2:12">
      <c r="B57" s="19" t="s">
        <v>80</v>
      </c>
      <c r="C57" s="92" t="s">
        <v>76</v>
      </c>
      <c r="D57" s="92">
        <v>1</v>
      </c>
      <c r="E57" s="16">
        <v>708.3</v>
      </c>
      <c r="F57" s="104">
        <v>1167.2</v>
      </c>
      <c r="G57" s="82">
        <v>1923.6</v>
      </c>
      <c r="H57" s="131">
        <v>762.99300000000005</v>
      </c>
      <c r="I57" s="17" t="s">
        <v>65</v>
      </c>
      <c r="J57" s="18"/>
      <c r="L57" s="91"/>
    </row>
    <row r="58" spans="2:12">
      <c r="B58" s="19" t="s">
        <v>81</v>
      </c>
      <c r="C58" s="92" t="s">
        <v>76</v>
      </c>
      <c r="D58" s="92">
        <v>4.8</v>
      </c>
      <c r="E58" s="16">
        <v>2159.7199999999998</v>
      </c>
      <c r="F58" s="104">
        <v>3559.23</v>
      </c>
      <c r="G58" s="82">
        <v>5865.6149999999998</v>
      </c>
      <c r="H58" s="131">
        <v>2729.7530000000002</v>
      </c>
      <c r="I58" s="17" t="s">
        <v>65</v>
      </c>
      <c r="J58" s="18"/>
      <c r="L58" s="91"/>
    </row>
    <row r="59" spans="2:12" ht="15.75" thickBot="1">
      <c r="B59" s="20" t="s">
        <v>82</v>
      </c>
      <c r="C59" s="136" t="s">
        <v>76</v>
      </c>
      <c r="D59" s="136">
        <v>329.2</v>
      </c>
      <c r="E59" s="97">
        <v>36585.800000000003</v>
      </c>
      <c r="F59" s="160">
        <v>60293.4</v>
      </c>
      <c r="G59" s="158">
        <v>222000</v>
      </c>
      <c r="H59" s="184">
        <v>55608.78</v>
      </c>
      <c r="I59" s="98" t="s">
        <v>65</v>
      </c>
      <c r="J59" s="94"/>
      <c r="K59" s="95"/>
      <c r="L59" s="99"/>
    </row>
  </sheetData>
  <mergeCells count="7">
    <mergeCell ref="E52:G52"/>
    <mergeCell ref="H52:I52"/>
    <mergeCell ref="J52:L52"/>
    <mergeCell ref="B34:H34"/>
    <mergeCell ref="C36:D36"/>
    <mergeCell ref="B50:H50"/>
    <mergeCell ref="B48:H48"/>
  </mergeCells>
  <conditionalFormatting sqref="H54:H59">
    <cfRule type="expression" dxfId="10" priority="4">
      <formula>"H54&gt;E54,H54&lt;G54"</formula>
    </cfRule>
  </conditionalFormatting>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94380-2058-453E-AC16-CEEF6853ACD0}">
  <dimension ref="B2:AC59"/>
  <sheetViews>
    <sheetView topLeftCell="A37" zoomScale="85" zoomScaleNormal="85" workbookViewId="0">
      <selection activeCell="E70" sqref="E70"/>
    </sheetView>
  </sheetViews>
  <sheetFormatPr defaultRowHeight="15"/>
  <cols>
    <col min="2" max="2" width="22.7109375" customWidth="1"/>
    <col min="3" max="3" width="29.7109375" bestFit="1" customWidth="1"/>
    <col min="4" max="4" width="17.140625" customWidth="1"/>
    <col min="5" max="5" width="15.5703125" bestFit="1" customWidth="1"/>
    <col min="6" max="6" width="15.5703125" customWidth="1"/>
    <col min="7" max="7" width="15.5703125" bestFit="1" customWidth="1"/>
    <col min="8" max="8" width="16.85546875" customWidth="1"/>
    <col min="9" max="9" width="14.140625" bestFit="1" customWidth="1"/>
    <col min="10" max="10" width="11.42578125" customWidth="1"/>
    <col min="11" max="11" width="12.7109375" customWidth="1"/>
    <col min="17" max="17" width="9.28515625" bestFit="1" customWidth="1"/>
  </cols>
  <sheetData>
    <row r="2" spans="2:4" ht="21">
      <c r="B2" s="29" t="s">
        <v>45</v>
      </c>
      <c r="C2" s="29" t="s">
        <v>8</v>
      </c>
    </row>
    <row r="4" spans="2:4" ht="21">
      <c r="B4" s="29" t="s">
        <v>46</v>
      </c>
      <c r="C4" s="29" t="s">
        <v>47</v>
      </c>
    </row>
    <row r="5" spans="2:4" ht="21">
      <c r="B5" s="29"/>
      <c r="C5" s="29"/>
    </row>
    <row r="6" spans="2:4" ht="21">
      <c r="B6" s="29" t="s">
        <v>48</v>
      </c>
      <c r="C6" s="29" t="s">
        <v>11</v>
      </c>
    </row>
    <row r="7" spans="2:4" ht="15.75" thickBot="1"/>
    <row r="8" spans="2:4" ht="15.75" thickBot="1">
      <c r="B8" s="3" t="s">
        <v>1</v>
      </c>
      <c r="C8" s="3" t="s">
        <v>2</v>
      </c>
    </row>
    <row r="9" spans="2:4">
      <c r="B9" s="4" t="str">
        <f>'HUC-8 Overview'!B6</f>
        <v>0902_A2</v>
      </c>
      <c r="C9" s="75">
        <f>'HUC-8 Overview'!C6</f>
        <v>187</v>
      </c>
    </row>
    <row r="12" spans="2:4" ht="15.75" thickBot="1">
      <c r="B12" t="s">
        <v>49</v>
      </c>
    </row>
    <row r="13" spans="2:4" ht="15.75" thickBot="1">
      <c r="B13" s="1" t="s">
        <v>50</v>
      </c>
      <c r="C13" s="2" t="s">
        <v>51</v>
      </c>
      <c r="D13" s="2" t="s">
        <v>52</v>
      </c>
    </row>
    <row r="14" spans="2:4">
      <c r="B14" s="30">
        <v>0.1</v>
      </c>
      <c r="C14" s="34" t="s">
        <v>53</v>
      </c>
      <c r="D14" s="36">
        <v>0.1</v>
      </c>
    </row>
    <row r="15" spans="2:4">
      <c r="B15" s="31">
        <v>0.04</v>
      </c>
      <c r="C15" s="34" t="s">
        <v>54</v>
      </c>
      <c r="D15" s="37">
        <v>0.04</v>
      </c>
    </row>
    <row r="16" spans="2:4">
      <c r="B16" s="32">
        <v>0.02</v>
      </c>
      <c r="C16" s="35" t="s">
        <v>55</v>
      </c>
      <c r="D16" s="38">
        <v>0.02</v>
      </c>
    </row>
    <row r="17" spans="2:29">
      <c r="B17" s="32">
        <v>0.01</v>
      </c>
      <c r="C17" s="35" t="s">
        <v>56</v>
      </c>
      <c r="D17" s="38">
        <v>0.01</v>
      </c>
    </row>
    <row r="18" spans="2:29">
      <c r="B18" s="31">
        <v>2E-3</v>
      </c>
      <c r="C18" s="34" t="s">
        <v>57</v>
      </c>
      <c r="D18" s="40">
        <v>2E-3</v>
      </c>
    </row>
    <row r="19" spans="2:29">
      <c r="B19" s="33" t="s">
        <v>58</v>
      </c>
      <c r="C19" s="34" t="s">
        <v>59</v>
      </c>
      <c r="D19" s="39" t="s">
        <v>27</v>
      </c>
    </row>
    <row r="20" spans="2:29">
      <c r="B20" s="33" t="s">
        <v>60</v>
      </c>
      <c r="C20" s="34" t="s">
        <v>61</v>
      </c>
      <c r="D20" s="39" t="s">
        <v>28</v>
      </c>
    </row>
    <row r="22" spans="2:29" s="59" customFormat="1" ht="21">
      <c r="B22" s="60" t="s">
        <v>62</v>
      </c>
      <c r="Q22"/>
      <c r="R22"/>
      <c r="S22"/>
      <c r="T22"/>
      <c r="U22"/>
      <c r="V22"/>
      <c r="W22"/>
      <c r="X22"/>
      <c r="Y22"/>
      <c r="Z22"/>
      <c r="AA22"/>
      <c r="AB22"/>
      <c r="AC22"/>
    </row>
    <row r="34" spans="2:8" s="61" customFormat="1" ht="15.75" customHeight="1">
      <c r="B34" s="298" t="s">
        <v>63</v>
      </c>
      <c r="C34" s="298"/>
      <c r="D34" s="298"/>
      <c r="E34" s="298"/>
      <c r="F34" s="298"/>
      <c r="G34" s="298"/>
      <c r="H34" s="298"/>
    </row>
    <row r="35" spans="2:8" ht="15.75" thickBot="1"/>
    <row r="36" spans="2:8" ht="15.75" thickBot="1">
      <c r="C36" s="294" t="s">
        <v>24</v>
      </c>
      <c r="D36" s="295"/>
    </row>
    <row r="37" spans="2:8" ht="15.75" thickBot="1">
      <c r="B37" s="5" t="s">
        <v>64</v>
      </c>
      <c r="C37" s="41" t="s">
        <v>29</v>
      </c>
      <c r="D37" s="41"/>
    </row>
    <row r="38" spans="2:8">
      <c r="B38" s="44">
        <v>0.1</v>
      </c>
      <c r="C38" s="206">
        <v>11256.31</v>
      </c>
      <c r="D38" s="82" t="s">
        <v>53</v>
      </c>
    </row>
    <row r="39" spans="2:8">
      <c r="B39" s="45">
        <v>0.04</v>
      </c>
      <c r="C39" s="42">
        <v>18698.77</v>
      </c>
      <c r="D39" s="82" t="s">
        <v>54</v>
      </c>
    </row>
    <row r="40" spans="2:8">
      <c r="B40" s="45">
        <v>0.02</v>
      </c>
      <c r="C40" s="42">
        <v>25817.05</v>
      </c>
      <c r="D40" s="82" t="s">
        <v>55</v>
      </c>
    </row>
    <row r="41" spans="2:8">
      <c r="B41" s="45">
        <v>0.01</v>
      </c>
      <c r="C41" s="42">
        <v>34264.15</v>
      </c>
      <c r="D41" s="82" t="s">
        <v>65</v>
      </c>
    </row>
    <row r="42" spans="2:8">
      <c r="B42" s="46">
        <v>2E-3</v>
      </c>
      <c r="C42" s="42">
        <v>62337.120000000003</v>
      </c>
      <c r="D42" s="82" t="s">
        <v>57</v>
      </c>
    </row>
    <row r="43" spans="2:8">
      <c r="B43" s="47" t="s">
        <v>58</v>
      </c>
      <c r="C43" s="241">
        <v>21528.52</v>
      </c>
      <c r="D43" s="82" t="s">
        <v>59</v>
      </c>
    </row>
    <row r="44" spans="2:8" ht="15.75" thickBot="1">
      <c r="B44" s="48" t="s">
        <v>60</v>
      </c>
      <c r="C44" s="242">
        <v>48187.87</v>
      </c>
      <c r="D44" s="23" t="s">
        <v>61</v>
      </c>
    </row>
    <row r="48" spans="2:8" ht="21">
      <c r="B48" s="303" t="s">
        <v>68</v>
      </c>
      <c r="C48" s="303"/>
      <c r="D48" s="303"/>
      <c r="E48" s="303"/>
      <c r="F48" s="303"/>
      <c r="G48" s="303"/>
      <c r="H48" s="303"/>
    </row>
    <row r="49" spans="2:12" ht="15.75" thickBot="1"/>
    <row r="50" spans="2:12" ht="79.5" customHeight="1" thickBot="1">
      <c r="B50" s="300" t="s">
        <v>83</v>
      </c>
      <c r="C50" s="301"/>
      <c r="D50" s="301"/>
      <c r="E50" s="301"/>
      <c r="F50" s="301"/>
      <c r="G50" s="301"/>
      <c r="H50" s="302"/>
    </row>
    <row r="53" spans="2:12">
      <c r="E53" s="291" t="s">
        <v>23</v>
      </c>
      <c r="F53" s="292"/>
      <c r="G53" s="293"/>
      <c r="H53" s="294" t="s">
        <v>24</v>
      </c>
      <c r="I53" s="295"/>
      <c r="J53" s="294" t="s">
        <v>25</v>
      </c>
      <c r="K53" s="296"/>
      <c r="L53" s="295"/>
    </row>
    <row r="54" spans="2:12" ht="30.75" thickBot="1">
      <c r="B54" s="27" t="s">
        <v>70</v>
      </c>
      <c r="C54" s="135" t="s">
        <v>71</v>
      </c>
      <c r="D54" s="135" t="s">
        <v>72</v>
      </c>
      <c r="E54" s="107" t="s">
        <v>27</v>
      </c>
      <c r="F54" s="108">
        <v>0.01</v>
      </c>
      <c r="G54" s="109" t="s">
        <v>28</v>
      </c>
      <c r="H54" s="107" t="s">
        <v>73</v>
      </c>
      <c r="I54" s="109" t="s">
        <v>74</v>
      </c>
      <c r="J54" s="110" t="s">
        <v>31</v>
      </c>
      <c r="K54" s="111" t="s">
        <v>32</v>
      </c>
      <c r="L54" s="112" t="s">
        <v>32</v>
      </c>
    </row>
    <row r="55" spans="2:12">
      <c r="B55" s="12" t="s">
        <v>75</v>
      </c>
      <c r="C55" s="90" t="s">
        <v>84</v>
      </c>
      <c r="D55" s="264">
        <v>1.18</v>
      </c>
      <c r="E55" s="233">
        <v>965</v>
      </c>
      <c r="F55" s="234">
        <v>1590</v>
      </c>
      <c r="G55" s="235">
        <v>2621</v>
      </c>
      <c r="H55" s="131">
        <v>1027.7750000000001</v>
      </c>
      <c r="I55" s="17" t="s">
        <v>65</v>
      </c>
      <c r="J55" s="18"/>
      <c r="L55" s="91"/>
    </row>
    <row r="56" spans="2:12">
      <c r="B56" s="19" t="s">
        <v>77</v>
      </c>
      <c r="C56" s="92" t="s">
        <v>84</v>
      </c>
      <c r="D56" s="265">
        <v>3.7</v>
      </c>
      <c r="E56" s="16">
        <v>2058</v>
      </c>
      <c r="F56" s="104">
        <v>3391</v>
      </c>
      <c r="G56" s="82">
        <v>5589</v>
      </c>
      <c r="H56" s="131">
        <v>2213.201</v>
      </c>
      <c r="I56" s="17" t="s">
        <v>65</v>
      </c>
      <c r="J56" s="18"/>
      <c r="L56" s="91"/>
    </row>
    <row r="57" spans="2:12">
      <c r="B57" s="19" t="s">
        <v>79</v>
      </c>
      <c r="C57" s="92" t="s">
        <v>84</v>
      </c>
      <c r="D57" s="265">
        <v>8.0500000000000007</v>
      </c>
      <c r="E57" s="16">
        <v>2459.7199999999998</v>
      </c>
      <c r="F57" s="104">
        <v>4053.62</v>
      </c>
      <c r="G57" s="82">
        <v>6680</v>
      </c>
      <c r="H57" s="131">
        <v>3003.5520000000001</v>
      </c>
      <c r="I57" s="17" t="s">
        <v>65</v>
      </c>
      <c r="J57" s="18"/>
      <c r="L57" s="91"/>
    </row>
    <row r="58" spans="2:12">
      <c r="B58" s="19" t="s">
        <v>80</v>
      </c>
      <c r="C58" s="92" t="s">
        <v>84</v>
      </c>
      <c r="D58" s="265">
        <v>22.7</v>
      </c>
      <c r="E58" s="16">
        <v>5489</v>
      </c>
      <c r="F58" s="104">
        <v>9046</v>
      </c>
      <c r="G58" s="82">
        <v>14908</v>
      </c>
      <c r="H58" s="131">
        <v>11913.912</v>
      </c>
      <c r="I58" s="17" t="s">
        <v>65</v>
      </c>
      <c r="J58" s="18"/>
      <c r="L58" s="91"/>
    </row>
    <row r="59" spans="2:12" ht="15.75" thickBot="1">
      <c r="B59" s="20" t="s">
        <v>82</v>
      </c>
      <c r="C59" s="136" t="s">
        <v>85</v>
      </c>
      <c r="D59" s="266">
        <v>183.8</v>
      </c>
      <c r="E59" s="24">
        <v>14207</v>
      </c>
      <c r="F59" s="133">
        <v>23413</v>
      </c>
      <c r="G59" s="134">
        <v>38584</v>
      </c>
      <c r="H59" s="184">
        <v>34264.15</v>
      </c>
      <c r="I59" s="25" t="s">
        <v>65</v>
      </c>
      <c r="J59" s="94"/>
      <c r="K59" s="95"/>
      <c r="L59" s="99"/>
    </row>
  </sheetData>
  <mergeCells count="7">
    <mergeCell ref="E53:G53"/>
    <mergeCell ref="H53:I53"/>
    <mergeCell ref="J53:L53"/>
    <mergeCell ref="B34:H34"/>
    <mergeCell ref="C36:D36"/>
    <mergeCell ref="B48:H48"/>
    <mergeCell ref="B50:H50"/>
  </mergeCells>
  <conditionalFormatting sqref="H55:H59">
    <cfRule type="expression" dxfId="9" priority="2">
      <formula>"H54&gt;E54,H54&lt;G54"</formula>
    </cfRule>
  </conditionalFormatting>
  <pageMargins left="0.7" right="0.7" top="0.75" bottom="0.75" header="0.3" footer="0.3"/>
  <pageSetup paperSize="9"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8FC17-3E46-4C60-A40A-853068C0F6C0}">
  <dimension ref="B2:M68"/>
  <sheetViews>
    <sheetView topLeftCell="A37" zoomScale="77" zoomScaleNormal="77" workbookViewId="0">
      <selection activeCell="C80" sqref="C80"/>
    </sheetView>
  </sheetViews>
  <sheetFormatPr defaultRowHeight="15"/>
  <cols>
    <col min="2" max="2" width="22.28515625" customWidth="1"/>
    <col min="3" max="3" width="29.7109375" bestFit="1" customWidth="1"/>
    <col min="4" max="4" width="25" customWidth="1"/>
    <col min="5" max="5" width="20.42578125" customWidth="1"/>
    <col min="6" max="6" width="23" customWidth="1"/>
    <col min="7" max="7" width="23.85546875" customWidth="1"/>
    <col min="8" max="8" width="16.85546875" customWidth="1"/>
    <col min="9" max="9" width="21.5703125" customWidth="1"/>
    <col min="10" max="10" width="11.42578125" customWidth="1"/>
    <col min="11" max="11" width="12.7109375" customWidth="1"/>
    <col min="12" max="12" width="11.42578125" customWidth="1"/>
    <col min="13" max="13" width="10" customWidth="1"/>
    <col min="23" max="23" width="23.42578125" customWidth="1"/>
  </cols>
  <sheetData>
    <row r="2" spans="2:5" ht="21">
      <c r="B2" s="29" t="s">
        <v>45</v>
      </c>
      <c r="C2" s="29" t="s">
        <v>12</v>
      </c>
    </row>
    <row r="4" spans="2:5" ht="21">
      <c r="B4" s="29" t="s">
        <v>46</v>
      </c>
      <c r="C4" s="29" t="s">
        <v>86</v>
      </c>
      <c r="E4" s="28"/>
    </row>
    <row r="5" spans="2:5" ht="21">
      <c r="B5" s="29"/>
      <c r="C5" s="29"/>
    </row>
    <row r="6" spans="2:5" ht="21">
      <c r="B6" s="29" t="s">
        <v>48</v>
      </c>
      <c r="C6" s="29" t="s">
        <v>14</v>
      </c>
    </row>
    <row r="7" spans="2:5" ht="15.75" thickBot="1"/>
    <row r="8" spans="2:5" ht="15.75" thickBot="1">
      <c r="B8" s="3" t="s">
        <v>1</v>
      </c>
      <c r="C8" s="3" t="s">
        <v>2</v>
      </c>
    </row>
    <row r="9" spans="2:5">
      <c r="B9" s="4" t="str">
        <f>'HUC-8 Overview'!B6</f>
        <v>0902_A2</v>
      </c>
      <c r="C9" s="75">
        <f>'HUC-8 Overview'!C6</f>
        <v>187</v>
      </c>
    </row>
    <row r="12" spans="2:5" ht="15.75" thickBot="1">
      <c r="B12" t="s">
        <v>49</v>
      </c>
    </row>
    <row r="13" spans="2:5" ht="15.75" thickBot="1">
      <c r="B13" s="1" t="s">
        <v>50</v>
      </c>
      <c r="C13" s="2" t="s">
        <v>51</v>
      </c>
      <c r="D13" s="2" t="s">
        <v>52</v>
      </c>
    </row>
    <row r="14" spans="2:5">
      <c r="B14" s="30">
        <v>0.1</v>
      </c>
      <c r="C14" s="34" t="s">
        <v>53</v>
      </c>
      <c r="D14" s="36">
        <v>0.1</v>
      </c>
    </row>
    <row r="15" spans="2:5">
      <c r="B15" s="31">
        <v>0.04</v>
      </c>
      <c r="C15" s="34" t="s">
        <v>54</v>
      </c>
      <c r="D15" s="37">
        <v>0.04</v>
      </c>
    </row>
    <row r="16" spans="2:5">
      <c r="B16" s="32">
        <v>0.02</v>
      </c>
      <c r="C16" s="35" t="s">
        <v>55</v>
      </c>
      <c r="D16" s="38">
        <v>0.02</v>
      </c>
    </row>
    <row r="17" spans="2:8">
      <c r="B17" s="32">
        <v>0.01</v>
      </c>
      <c r="C17" s="35" t="s">
        <v>56</v>
      </c>
      <c r="D17" s="38">
        <v>0.01</v>
      </c>
    </row>
    <row r="18" spans="2:8">
      <c r="B18" s="31">
        <v>2E-3</v>
      </c>
      <c r="C18" s="34" t="s">
        <v>57</v>
      </c>
      <c r="D18" s="40">
        <v>2E-3</v>
      </c>
    </row>
    <row r="19" spans="2:8">
      <c r="B19" s="33" t="s">
        <v>58</v>
      </c>
      <c r="C19" s="34" t="s">
        <v>59</v>
      </c>
      <c r="D19" s="39" t="s">
        <v>27</v>
      </c>
    </row>
    <row r="20" spans="2:8">
      <c r="B20" s="33" t="s">
        <v>60</v>
      </c>
      <c r="C20" s="34" t="s">
        <v>61</v>
      </c>
      <c r="D20" s="39" t="s">
        <v>28</v>
      </c>
    </row>
    <row r="23" spans="2:8">
      <c r="B23" s="329"/>
      <c r="C23" s="329"/>
      <c r="D23" s="329"/>
      <c r="E23" s="329"/>
      <c r="F23" s="329"/>
      <c r="G23" s="329"/>
      <c r="H23" s="329"/>
    </row>
    <row r="25" spans="2:8">
      <c r="C25" s="329"/>
      <c r="D25" s="329"/>
    </row>
    <row r="34" spans="2:8">
      <c r="B34" s="329"/>
      <c r="C34" s="329"/>
      <c r="D34" s="329"/>
      <c r="E34" s="329"/>
      <c r="F34" s="329"/>
      <c r="G34" s="329"/>
      <c r="H34" s="329"/>
    </row>
    <row r="35" spans="2:8" s="61" customFormat="1" ht="21.75" customHeight="1">
      <c r="B35" s="298" t="s">
        <v>63</v>
      </c>
      <c r="C35" s="298"/>
      <c r="D35" s="298"/>
      <c r="E35" s="298"/>
      <c r="F35" s="298"/>
      <c r="G35" s="298"/>
      <c r="H35" s="298"/>
    </row>
    <row r="36" spans="2:8" ht="15.75" thickBot="1"/>
    <row r="37" spans="2:8" ht="15.75" thickBot="1">
      <c r="C37" s="294" t="s">
        <v>24</v>
      </c>
      <c r="D37" s="295"/>
    </row>
    <row r="38" spans="2:8" ht="15.75" thickBot="1">
      <c r="B38" s="5" t="s">
        <v>64</v>
      </c>
      <c r="C38" s="41" t="s">
        <v>29</v>
      </c>
      <c r="D38" s="41"/>
    </row>
    <row r="39" spans="2:8">
      <c r="B39" s="44">
        <v>0.1</v>
      </c>
      <c r="C39" s="206">
        <v>40031.910000000003</v>
      </c>
      <c r="D39" s="82" t="s">
        <v>53</v>
      </c>
    </row>
    <row r="40" spans="2:8">
      <c r="B40" s="45">
        <v>0.04</v>
      </c>
      <c r="C40" s="42">
        <v>63098.76</v>
      </c>
      <c r="D40" s="82" t="s">
        <v>54</v>
      </c>
    </row>
    <row r="41" spans="2:8">
      <c r="B41" s="45">
        <v>0.02</v>
      </c>
      <c r="C41" s="42">
        <v>86286.92</v>
      </c>
      <c r="D41" s="82" t="s">
        <v>55</v>
      </c>
    </row>
    <row r="42" spans="2:8">
      <c r="B42" s="45">
        <v>0.01</v>
      </c>
      <c r="C42" s="42">
        <v>111121.9</v>
      </c>
      <c r="D42" s="82" t="s">
        <v>65</v>
      </c>
    </row>
    <row r="43" spans="2:8">
      <c r="B43" s="46">
        <v>2E-3</v>
      </c>
      <c r="C43" s="42">
        <v>202113.2</v>
      </c>
      <c r="D43" s="82" t="s">
        <v>57</v>
      </c>
    </row>
    <row r="44" spans="2:8">
      <c r="B44" s="243" t="s">
        <v>58</v>
      </c>
      <c r="C44" s="241">
        <v>72949.919999999998</v>
      </c>
      <c r="D44" s="244" t="s">
        <v>59</v>
      </c>
    </row>
    <row r="45" spans="2:8" ht="15.75" thickBot="1">
      <c r="B45" s="245" t="s">
        <v>60</v>
      </c>
      <c r="C45" s="246">
        <v>157306</v>
      </c>
      <c r="D45" s="247" t="s">
        <v>61</v>
      </c>
    </row>
    <row r="58" spans="2:13" ht="15.75" thickBot="1">
      <c r="E58" s="329"/>
      <c r="F58" s="329"/>
      <c r="G58" s="329"/>
      <c r="H58" s="329"/>
      <c r="I58" s="329"/>
      <c r="J58" s="329"/>
      <c r="K58" s="329"/>
      <c r="L58" s="329"/>
    </row>
    <row r="59" spans="2:13" ht="15.75" thickBot="1">
      <c r="B59" s="207"/>
      <c r="C59" s="207"/>
      <c r="D59" s="207"/>
      <c r="E59" s="304" t="s">
        <v>23</v>
      </c>
      <c r="F59" s="305"/>
      <c r="G59" s="306"/>
      <c r="H59" s="307" t="s">
        <v>24</v>
      </c>
      <c r="I59" s="308"/>
      <c r="J59" s="307" t="s">
        <v>25</v>
      </c>
      <c r="K59" s="309"/>
      <c r="L59" s="308"/>
      <c r="M59" s="229" t="s">
        <v>87</v>
      </c>
    </row>
    <row r="60" spans="2:13" ht="15.75" thickBot="1">
      <c r="B60" s="208" t="s">
        <v>70</v>
      </c>
      <c r="C60" s="209" t="s">
        <v>71</v>
      </c>
      <c r="D60" s="209" t="s">
        <v>72</v>
      </c>
      <c r="E60" s="210" t="s">
        <v>27</v>
      </c>
      <c r="F60" s="211">
        <v>0.01</v>
      </c>
      <c r="G60" s="212" t="s">
        <v>28</v>
      </c>
      <c r="H60" s="210" t="s">
        <v>73</v>
      </c>
      <c r="I60" s="212" t="s">
        <v>74</v>
      </c>
      <c r="J60" s="213" t="s">
        <v>31</v>
      </c>
      <c r="K60" s="214" t="s">
        <v>32</v>
      </c>
      <c r="L60" s="215" t="s">
        <v>32</v>
      </c>
      <c r="M60" s="228">
        <v>0.01</v>
      </c>
    </row>
    <row r="61" spans="2:13">
      <c r="B61" s="216" t="s">
        <v>75</v>
      </c>
      <c r="C61" s="230" t="s">
        <v>88</v>
      </c>
      <c r="D61" s="238">
        <v>640</v>
      </c>
      <c r="E61" s="233">
        <v>35364.69</v>
      </c>
      <c r="F61" s="234">
        <v>58281.01</v>
      </c>
      <c r="G61" s="235">
        <v>96047.1</v>
      </c>
      <c r="H61" s="217">
        <v>91972.766000000003</v>
      </c>
      <c r="I61" s="218" t="s">
        <v>65</v>
      </c>
      <c r="J61" s="219"/>
      <c r="K61" s="207"/>
      <c r="L61" s="220"/>
      <c r="M61" s="220"/>
    </row>
    <row r="62" spans="2:13">
      <c r="B62" s="221" t="s">
        <v>77</v>
      </c>
      <c r="C62" s="231" t="s">
        <v>78</v>
      </c>
      <c r="D62" s="236">
        <v>2.2999999999999998</v>
      </c>
      <c r="E62" s="16">
        <v>1054.7</v>
      </c>
      <c r="F62" s="104">
        <v>1738.15</v>
      </c>
      <c r="G62" s="82">
        <v>2864.47</v>
      </c>
      <c r="H62" s="217">
        <v>1811.8309999999999</v>
      </c>
      <c r="I62" s="218" t="s">
        <v>65</v>
      </c>
      <c r="J62" s="219"/>
      <c r="K62" s="207"/>
      <c r="L62" s="220"/>
      <c r="M62" s="220"/>
    </row>
    <row r="63" spans="2:13">
      <c r="B63" s="221" t="s">
        <v>79</v>
      </c>
      <c r="C63" s="231" t="s">
        <v>78</v>
      </c>
      <c r="D63" s="236">
        <v>12</v>
      </c>
      <c r="E63" s="16">
        <v>4593.88</v>
      </c>
      <c r="F63" s="104">
        <v>7570.72</v>
      </c>
      <c r="G63" s="82">
        <v>12476.54</v>
      </c>
      <c r="H63" s="217">
        <v>10528.367</v>
      </c>
      <c r="I63" s="218" t="s">
        <v>65</v>
      </c>
      <c r="J63" s="219"/>
      <c r="K63" s="207"/>
      <c r="L63" s="220"/>
      <c r="M63" s="220"/>
    </row>
    <row r="64" spans="2:13">
      <c r="B64" s="221" t="s">
        <v>80</v>
      </c>
      <c r="C64" s="231" t="s">
        <v>78</v>
      </c>
      <c r="D64" s="236">
        <v>94.7</v>
      </c>
      <c r="E64" s="16">
        <v>14178.35</v>
      </c>
      <c r="F64" s="104">
        <v>23365.919999999998</v>
      </c>
      <c r="G64" s="82">
        <v>38507.050000000003</v>
      </c>
      <c r="H64" s="130">
        <v>39154.695</v>
      </c>
      <c r="I64" s="218" t="s">
        <v>65</v>
      </c>
      <c r="J64" s="219"/>
      <c r="K64" s="207"/>
      <c r="L64" s="220"/>
      <c r="M64" s="220"/>
    </row>
    <row r="65" spans="2:13">
      <c r="B65" s="221" t="s">
        <v>81</v>
      </c>
      <c r="C65" s="231" t="s">
        <v>78</v>
      </c>
      <c r="D65" s="236">
        <v>5.0999999999999996</v>
      </c>
      <c r="E65" s="16">
        <v>3186.3</v>
      </c>
      <c r="F65" s="104">
        <v>5251.03</v>
      </c>
      <c r="G65" s="82">
        <v>8653.7000000000007</v>
      </c>
      <c r="H65" s="217">
        <v>4499.4260000000004</v>
      </c>
      <c r="I65" s="218" t="s">
        <v>65</v>
      </c>
      <c r="J65" s="219"/>
      <c r="K65" s="207"/>
      <c r="L65" s="220"/>
      <c r="M65" s="220"/>
    </row>
    <row r="66" spans="2:13">
      <c r="B66" s="221" t="s">
        <v>89</v>
      </c>
      <c r="C66" s="231" t="s">
        <v>90</v>
      </c>
      <c r="D66" s="236">
        <v>632.41</v>
      </c>
      <c r="E66" s="16">
        <v>34870.92</v>
      </c>
      <c r="F66" s="104">
        <v>57467.28</v>
      </c>
      <c r="G66" s="82">
        <v>94706.077999999994</v>
      </c>
      <c r="H66" s="248">
        <v>99232.008000000002</v>
      </c>
      <c r="I66" s="218" t="s">
        <v>65</v>
      </c>
      <c r="K66" s="207"/>
      <c r="L66" s="220"/>
      <c r="M66" s="82">
        <v>124000</v>
      </c>
    </row>
    <row r="67" spans="2:13">
      <c r="B67" s="221" t="s">
        <v>91</v>
      </c>
      <c r="C67" s="231" t="s">
        <v>92</v>
      </c>
      <c r="D67" s="236">
        <v>1.0780000000000001</v>
      </c>
      <c r="E67" s="16">
        <v>866.72500000000002</v>
      </c>
      <c r="F67" s="104">
        <v>1428.36</v>
      </c>
      <c r="G67" s="82">
        <v>2353.94</v>
      </c>
      <c r="H67" s="248">
        <v>860.05</v>
      </c>
      <c r="I67" s="218" t="s">
        <v>65</v>
      </c>
      <c r="J67" s="219"/>
      <c r="K67" s="207"/>
      <c r="L67" s="220"/>
      <c r="M67" s="82">
        <v>1990</v>
      </c>
    </row>
    <row r="68" spans="2:13" ht="15.75" thickBot="1">
      <c r="B68" s="222" t="s">
        <v>82</v>
      </c>
      <c r="C68" s="232" t="s">
        <v>93</v>
      </c>
      <c r="D68" s="237">
        <v>827.9</v>
      </c>
      <c r="E68" s="24">
        <v>42308.5</v>
      </c>
      <c r="F68" s="133">
        <v>69724.42</v>
      </c>
      <c r="G68" s="134">
        <v>114905.8</v>
      </c>
      <c r="H68" s="225">
        <v>111121.9</v>
      </c>
      <c r="I68" s="226" t="s">
        <v>65</v>
      </c>
      <c r="J68" s="223"/>
      <c r="K68" s="224"/>
      <c r="L68" s="227"/>
      <c r="M68" s="227"/>
    </row>
  </sheetData>
  <mergeCells count="11">
    <mergeCell ref="J59:L59"/>
    <mergeCell ref="B35:H35"/>
    <mergeCell ref="C37:D37"/>
    <mergeCell ref="E58:G58"/>
    <mergeCell ref="H58:I58"/>
    <mergeCell ref="J58:L58"/>
    <mergeCell ref="B23:H23"/>
    <mergeCell ref="C25:D25"/>
    <mergeCell ref="B34:H34"/>
    <mergeCell ref="E59:G59"/>
    <mergeCell ref="H59:I59"/>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56557-7589-4590-8463-082182D5A827}">
  <dimension ref="B2:AC81"/>
  <sheetViews>
    <sheetView topLeftCell="A49" zoomScale="80" zoomScaleNormal="80" workbookViewId="0">
      <selection activeCell="D74" sqref="D74"/>
    </sheetView>
  </sheetViews>
  <sheetFormatPr defaultRowHeight="15"/>
  <cols>
    <col min="2" max="2" width="22.28515625" customWidth="1"/>
    <col min="3" max="3" width="29.7109375" bestFit="1" customWidth="1"/>
    <col min="4" max="4" width="25" customWidth="1"/>
    <col min="5" max="5" width="20.42578125" customWidth="1"/>
    <col min="6" max="6" width="23" customWidth="1"/>
    <col min="7" max="7" width="25.7109375" customWidth="1"/>
    <col min="8" max="8" width="16.85546875" customWidth="1"/>
    <col min="9" max="9" width="21.5703125" customWidth="1"/>
    <col min="10" max="10" width="11.42578125" customWidth="1"/>
    <col min="11" max="11" width="12.28515625" customWidth="1"/>
    <col min="12" max="12" width="10.7109375" customWidth="1"/>
    <col min="13" max="13" width="34.28515625" customWidth="1"/>
    <col min="14" max="14" width="17" customWidth="1"/>
    <col min="23" max="23" width="23.42578125" customWidth="1"/>
  </cols>
  <sheetData>
    <row r="2" spans="2:7" ht="21">
      <c r="B2" s="29" t="s">
        <v>45</v>
      </c>
      <c r="C2" s="29" t="s">
        <v>12</v>
      </c>
    </row>
    <row r="4" spans="2:7" ht="21">
      <c r="B4" s="29" t="s">
        <v>46</v>
      </c>
      <c r="C4" s="29" t="s">
        <v>11</v>
      </c>
      <c r="E4" s="28"/>
    </row>
    <row r="5" spans="2:7" ht="21">
      <c r="B5" s="29"/>
      <c r="C5" s="29"/>
    </row>
    <row r="6" spans="2:7" ht="21">
      <c r="B6" s="29" t="s">
        <v>48</v>
      </c>
      <c r="C6" s="29" t="s">
        <v>15</v>
      </c>
    </row>
    <row r="7" spans="2:7" ht="21">
      <c r="B7" s="29"/>
      <c r="C7" s="29"/>
    </row>
    <row r="8" spans="2:7" ht="21">
      <c r="B8" s="29"/>
      <c r="C8" s="29"/>
    </row>
    <row r="9" spans="2:7" ht="21">
      <c r="B9" s="29"/>
      <c r="C9" s="29"/>
    </row>
    <row r="10" spans="2:7" ht="21">
      <c r="B10" s="29"/>
      <c r="C10" s="29"/>
    </row>
    <row r="12" spans="2:7" s="50" customFormat="1" ht="21">
      <c r="B12" s="49" t="s">
        <v>94</v>
      </c>
    </row>
    <row r="13" spans="2:7" ht="34.5">
      <c r="B13" s="54" t="s">
        <v>14</v>
      </c>
      <c r="C13" s="55" t="s">
        <v>2</v>
      </c>
      <c r="D13" s="55" t="s">
        <v>3</v>
      </c>
      <c r="E13" s="55" t="s">
        <v>95</v>
      </c>
      <c r="F13" s="55" t="s">
        <v>5</v>
      </c>
      <c r="G13" s="55" t="s">
        <v>96</v>
      </c>
    </row>
    <row r="14" spans="2:7" ht="15.75">
      <c r="B14" s="56"/>
      <c r="C14" s="76">
        <f>'HUC-8 Overview'!C8</f>
        <v>304.04000000000002</v>
      </c>
      <c r="D14" s="57" t="s">
        <v>12</v>
      </c>
      <c r="E14" s="57" t="str">
        <f>C4</f>
        <v>0903_A3</v>
      </c>
      <c r="F14" s="76">
        <f>'HUC-8 Overview'!F8</f>
        <v>829.31600000000003</v>
      </c>
      <c r="G14" s="77">
        <f t="shared" ref="G14" si="0">C14+F14</f>
        <v>1133.356</v>
      </c>
    </row>
    <row r="15" spans="2:7" ht="15.75">
      <c r="B15" s="153"/>
      <c r="C15" s="139"/>
      <c r="D15" s="138"/>
      <c r="E15" s="138"/>
      <c r="F15" s="139"/>
      <c r="G15" s="140"/>
    </row>
    <row r="16" spans="2:7" ht="16.5" thickBot="1">
      <c r="B16" t="s">
        <v>49</v>
      </c>
      <c r="E16" s="138"/>
      <c r="F16" s="139"/>
      <c r="G16" s="140"/>
    </row>
    <row r="17" spans="2:29" ht="16.5" thickBot="1">
      <c r="B17" s="1" t="s">
        <v>50</v>
      </c>
      <c r="C17" s="2" t="s">
        <v>51</v>
      </c>
      <c r="D17" s="2" t="s">
        <v>52</v>
      </c>
      <c r="E17" s="138"/>
      <c r="F17" s="139"/>
      <c r="G17" s="140"/>
    </row>
    <row r="18" spans="2:29" ht="15.75">
      <c r="B18" s="30">
        <v>0.1</v>
      </c>
      <c r="C18" s="34" t="s">
        <v>53</v>
      </c>
      <c r="D18" s="36">
        <v>0.1</v>
      </c>
      <c r="E18" s="138"/>
      <c r="F18" s="139"/>
      <c r="G18" s="140"/>
    </row>
    <row r="19" spans="2:29" ht="15.75">
      <c r="B19" s="31">
        <v>0.04</v>
      </c>
      <c r="C19" s="34" t="s">
        <v>54</v>
      </c>
      <c r="D19" s="37">
        <v>0.04</v>
      </c>
      <c r="E19" s="138"/>
      <c r="F19" s="139"/>
      <c r="G19" s="140"/>
    </row>
    <row r="20" spans="2:29" ht="15.75">
      <c r="B20" s="32">
        <v>0.02</v>
      </c>
      <c r="C20" s="35" t="s">
        <v>55</v>
      </c>
      <c r="D20" s="38">
        <v>0.02</v>
      </c>
      <c r="E20" s="138"/>
      <c r="F20" s="139"/>
      <c r="G20" s="140"/>
    </row>
    <row r="21" spans="2:29" ht="15.75">
      <c r="B21" s="32">
        <v>0.01</v>
      </c>
      <c r="C21" s="35" t="s">
        <v>56</v>
      </c>
      <c r="D21" s="38">
        <v>0.01</v>
      </c>
      <c r="E21" s="138"/>
      <c r="F21" s="139"/>
      <c r="G21" s="140"/>
    </row>
    <row r="22" spans="2:29" ht="15.75">
      <c r="B22" s="31">
        <v>2E-3</v>
      </c>
      <c r="C22" s="34" t="s">
        <v>57</v>
      </c>
      <c r="D22" s="40">
        <v>2E-3</v>
      </c>
      <c r="E22" s="138"/>
      <c r="F22" s="139"/>
      <c r="G22" s="139"/>
    </row>
    <row r="23" spans="2:29" ht="15.75">
      <c r="B23" s="33" t="s">
        <v>58</v>
      </c>
      <c r="C23" s="34" t="s">
        <v>59</v>
      </c>
      <c r="D23" s="39" t="s">
        <v>27</v>
      </c>
      <c r="E23" s="138"/>
      <c r="F23" s="139"/>
      <c r="G23" s="139"/>
    </row>
    <row r="24" spans="2:29">
      <c r="B24" s="33" t="s">
        <v>60</v>
      </c>
      <c r="C24" s="34" t="s">
        <v>61</v>
      </c>
      <c r="D24" s="39" t="s">
        <v>28</v>
      </c>
    </row>
    <row r="27" spans="2:29" s="59" customFormat="1" ht="21">
      <c r="B27" s="60" t="s">
        <v>62</v>
      </c>
      <c r="Q27"/>
      <c r="R27"/>
      <c r="S27"/>
      <c r="T27"/>
      <c r="U27"/>
      <c r="V27"/>
      <c r="W27"/>
      <c r="X27"/>
      <c r="Y27"/>
      <c r="Z27"/>
      <c r="AA27"/>
      <c r="AB27"/>
      <c r="AC27"/>
    </row>
    <row r="40" spans="2:8" ht="23.25">
      <c r="B40" s="298" t="s">
        <v>63</v>
      </c>
      <c r="C40" s="298"/>
      <c r="D40" s="298"/>
      <c r="E40" s="298"/>
      <c r="F40" s="298"/>
      <c r="G40" s="298"/>
      <c r="H40" s="298"/>
    </row>
    <row r="41" spans="2:8" ht="15.75" thickBot="1"/>
    <row r="42" spans="2:8" ht="15.75" thickBot="1">
      <c r="C42" s="314" t="s">
        <v>24</v>
      </c>
      <c r="D42" s="315"/>
      <c r="E42" s="315"/>
      <c r="F42" s="316"/>
    </row>
    <row r="43" spans="2:8" ht="15.75" thickBot="1">
      <c r="B43" s="173" t="s">
        <v>64</v>
      </c>
      <c r="C43" s="41" t="s">
        <v>97</v>
      </c>
      <c r="D43" s="41" t="s">
        <v>98</v>
      </c>
      <c r="E43" s="41" t="s">
        <v>99</v>
      </c>
      <c r="F43" s="41" t="s">
        <v>74</v>
      </c>
    </row>
    <row r="44" spans="2:8">
      <c r="B44" s="44">
        <v>0.1</v>
      </c>
      <c r="C44" s="42">
        <v>34021.620000000003</v>
      </c>
      <c r="D44" s="42">
        <v>12111.58</v>
      </c>
      <c r="E44" s="42">
        <v>6.54</v>
      </c>
      <c r="F44" s="19" t="s">
        <v>53</v>
      </c>
    </row>
    <row r="45" spans="2:8">
      <c r="B45" s="45">
        <v>0.04</v>
      </c>
      <c r="C45" s="42">
        <v>52935.07</v>
      </c>
      <c r="D45" s="42">
        <v>24389.200000000001</v>
      </c>
      <c r="E45" s="42">
        <v>963.6</v>
      </c>
      <c r="F45" s="19" t="s">
        <v>54</v>
      </c>
    </row>
    <row r="46" spans="2:8">
      <c r="B46" s="45">
        <v>0.02</v>
      </c>
      <c r="C46" s="42">
        <v>68170.92</v>
      </c>
      <c r="D46" s="42">
        <v>34654.620000000003</v>
      </c>
      <c r="E46" s="42">
        <v>3837.76</v>
      </c>
      <c r="F46" s="43" t="s">
        <v>55</v>
      </c>
    </row>
    <row r="47" spans="2:8">
      <c r="B47" s="45">
        <v>0.01</v>
      </c>
      <c r="C47" s="42">
        <v>84305.19</v>
      </c>
      <c r="D47" s="42">
        <v>46090.37</v>
      </c>
      <c r="E47" s="42">
        <v>8259.5499999999993</v>
      </c>
      <c r="F47" s="43" t="s">
        <v>65</v>
      </c>
    </row>
    <row r="48" spans="2:8">
      <c r="B48" s="46">
        <v>2E-3</v>
      </c>
      <c r="C48" s="42">
        <v>130662.3</v>
      </c>
      <c r="D48" s="42">
        <v>80234.75</v>
      </c>
      <c r="E48" s="42">
        <v>26763.98</v>
      </c>
      <c r="F48" s="43" t="s">
        <v>57</v>
      </c>
    </row>
    <row r="49" spans="2:11">
      <c r="B49" s="47" t="s">
        <v>58</v>
      </c>
      <c r="C49" s="42">
        <v>59600.01</v>
      </c>
      <c r="D49" s="42">
        <v>29045.4</v>
      </c>
      <c r="E49" s="42">
        <v>2061.9499999999998</v>
      </c>
      <c r="F49" s="43" t="s">
        <v>59</v>
      </c>
    </row>
    <row r="50" spans="2:11" ht="15.75" thickBot="1">
      <c r="B50" s="48" t="s">
        <v>60</v>
      </c>
      <c r="C50" s="100">
        <v>107918.3</v>
      </c>
      <c r="D50" s="100">
        <v>63566.85</v>
      </c>
      <c r="E50" s="100">
        <v>17212.310000000001</v>
      </c>
      <c r="F50" s="20" t="s">
        <v>61</v>
      </c>
    </row>
    <row r="53" spans="2:11" ht="21">
      <c r="B53" s="303" t="s">
        <v>68</v>
      </c>
      <c r="C53" s="303"/>
      <c r="D53" s="303"/>
      <c r="E53" s="303"/>
      <c r="F53" s="303"/>
      <c r="G53" s="303"/>
      <c r="H53" s="303"/>
      <c r="K53" s="28"/>
    </row>
    <row r="65" spans="2:16" ht="15.75" thickBot="1"/>
    <row r="66" spans="2:16" ht="15.75" thickBot="1">
      <c r="D66" s="310" t="s">
        <v>23</v>
      </c>
      <c r="E66" s="311"/>
      <c r="F66" s="312"/>
      <c r="G66" s="299" t="s">
        <v>24</v>
      </c>
      <c r="H66" s="313"/>
      <c r="I66" s="101" t="s">
        <v>25</v>
      </c>
      <c r="J66" s="103"/>
      <c r="K66" s="102"/>
      <c r="L66" s="152" t="s">
        <v>100</v>
      </c>
    </row>
    <row r="67" spans="2:16" ht="15.75" thickBot="1">
      <c r="B67" s="83" t="s">
        <v>70</v>
      </c>
      <c r="C67" s="185" t="s">
        <v>71</v>
      </c>
      <c r="D67" s="135" t="s">
        <v>72</v>
      </c>
      <c r="E67" s="84" t="s">
        <v>27</v>
      </c>
      <c r="F67" s="85">
        <v>0.01</v>
      </c>
      <c r="G67" s="86" t="s">
        <v>28</v>
      </c>
      <c r="H67" s="84" t="s">
        <v>73</v>
      </c>
      <c r="I67" s="86" t="s">
        <v>74</v>
      </c>
      <c r="J67" s="87" t="s">
        <v>31</v>
      </c>
      <c r="K67" s="88" t="s">
        <v>32</v>
      </c>
      <c r="L67" s="89" t="s">
        <v>32</v>
      </c>
      <c r="M67" s="174">
        <v>0.01</v>
      </c>
    </row>
    <row r="68" spans="2:16">
      <c r="B68" s="92" t="s">
        <v>101</v>
      </c>
      <c r="C68" s="14" t="s">
        <v>102</v>
      </c>
      <c r="D68" s="171">
        <v>25.034609</v>
      </c>
      <c r="E68" s="16">
        <v>5605.9506840000004</v>
      </c>
      <c r="F68" s="104">
        <v>9238.6064449999994</v>
      </c>
      <c r="G68" s="82">
        <v>15225.223633</v>
      </c>
      <c r="H68" s="201">
        <v>8242.83</v>
      </c>
      <c r="I68" s="198" t="s">
        <v>65</v>
      </c>
      <c r="J68" s="18"/>
      <c r="L68" s="91"/>
      <c r="M68" s="165"/>
      <c r="O68" s="105"/>
      <c r="P68" s="105"/>
    </row>
    <row r="69" spans="2:16">
      <c r="B69" s="92" t="s">
        <v>103</v>
      </c>
      <c r="C69" s="14" t="s">
        <v>104</v>
      </c>
      <c r="D69" s="171">
        <v>4.7225700000000002</v>
      </c>
      <c r="E69" s="16">
        <v>1663.8740230000001</v>
      </c>
      <c r="F69" s="104">
        <v>2742.064331</v>
      </c>
      <c r="G69" s="82">
        <v>4518.9221189999998</v>
      </c>
      <c r="H69" s="202">
        <v>2094.3649999999998</v>
      </c>
      <c r="I69" s="17" t="s">
        <v>65</v>
      </c>
      <c r="J69" s="18"/>
      <c r="L69" s="91"/>
      <c r="M69" s="165"/>
      <c r="O69" s="105"/>
      <c r="P69" s="105"/>
    </row>
    <row r="70" spans="2:16">
      <c r="B70" s="92" t="s">
        <v>105</v>
      </c>
      <c r="C70" s="14" t="s">
        <v>106</v>
      </c>
      <c r="D70" s="171">
        <v>3.5618460000000001</v>
      </c>
      <c r="E70" s="16">
        <v>1315.880981</v>
      </c>
      <c r="F70" s="104">
        <v>2168.5717770000001</v>
      </c>
      <c r="G70" s="82">
        <v>3573.8063959999999</v>
      </c>
      <c r="H70" s="202">
        <v>1592.7429999999999</v>
      </c>
      <c r="I70" s="17" t="s">
        <v>65</v>
      </c>
      <c r="J70" s="18"/>
      <c r="L70" s="91"/>
      <c r="M70" s="165"/>
      <c r="O70" s="105"/>
      <c r="P70" s="105"/>
    </row>
    <row r="71" spans="2:16">
      <c r="B71" s="92" t="s">
        <v>107</v>
      </c>
      <c r="C71" s="14" t="s">
        <v>108</v>
      </c>
      <c r="D71" s="171">
        <v>24.116858000000001</v>
      </c>
      <c r="E71" s="16">
        <v>3658.9133299999999</v>
      </c>
      <c r="F71" s="104">
        <v>6029.8891599999997</v>
      </c>
      <c r="G71" s="82">
        <v>9937.2578130000002</v>
      </c>
      <c r="H71" s="202">
        <v>8056.1120000000001</v>
      </c>
      <c r="I71" s="17" t="s">
        <v>65</v>
      </c>
      <c r="J71" s="18"/>
      <c r="L71" s="91"/>
      <c r="M71" s="165"/>
      <c r="O71" s="105"/>
      <c r="P71" s="105"/>
    </row>
    <row r="72" spans="2:16">
      <c r="B72" s="92" t="s">
        <v>109</v>
      </c>
      <c r="C72" s="14" t="s">
        <v>108</v>
      </c>
      <c r="D72" s="171">
        <v>10.67741</v>
      </c>
      <c r="E72" s="16">
        <v>2312.2864989999998</v>
      </c>
      <c r="F72" s="104">
        <v>3810.6480710000001</v>
      </c>
      <c r="G72" s="82">
        <v>6279.9479979999996</v>
      </c>
      <c r="H72" s="202">
        <v>4206.4809999999998</v>
      </c>
      <c r="I72" s="17" t="s">
        <v>65</v>
      </c>
      <c r="J72" s="18"/>
      <c r="L72" s="91"/>
      <c r="M72" s="165"/>
      <c r="O72" s="105"/>
      <c r="P72" s="105"/>
    </row>
    <row r="73" spans="2:16">
      <c r="B73" s="92" t="s">
        <v>110</v>
      </c>
      <c r="C73" s="14" t="s">
        <v>108</v>
      </c>
      <c r="D73" s="171">
        <v>86.711181999999994</v>
      </c>
      <c r="E73" s="16">
        <v>673.08</v>
      </c>
      <c r="F73" s="104">
        <v>1109.24</v>
      </c>
      <c r="G73" s="82">
        <v>1828.03</v>
      </c>
      <c r="H73" s="202">
        <v>830.63599999999997</v>
      </c>
      <c r="I73" s="17" t="s">
        <v>65</v>
      </c>
      <c r="J73" s="18"/>
      <c r="L73" s="91"/>
      <c r="M73" s="165"/>
      <c r="O73" s="105"/>
      <c r="P73" s="105"/>
    </row>
    <row r="74" spans="2:16">
      <c r="B74" s="92" t="s">
        <v>111</v>
      </c>
      <c r="C74" s="14" t="s">
        <v>108</v>
      </c>
      <c r="D74" s="171">
        <v>1.2664869999999999</v>
      </c>
      <c r="E74" s="16">
        <v>11322.388671999999</v>
      </c>
      <c r="F74" s="104">
        <v>18659.296875</v>
      </c>
      <c r="G74" s="82">
        <v>30750.521484000001</v>
      </c>
      <c r="H74" s="202">
        <v>20669.607</v>
      </c>
      <c r="I74" s="17" t="s">
        <v>65</v>
      </c>
      <c r="J74" s="18"/>
      <c r="L74" s="91"/>
      <c r="M74" s="165"/>
      <c r="O74" s="105"/>
      <c r="P74" s="105"/>
    </row>
    <row r="75" spans="2:16">
      <c r="B75" s="92" t="s">
        <v>112</v>
      </c>
      <c r="C75" s="14" t="s">
        <v>102</v>
      </c>
      <c r="D75" s="171">
        <v>47.360675999999998</v>
      </c>
      <c r="E75" s="16">
        <v>9935.6728519999997</v>
      </c>
      <c r="F75" s="104">
        <v>16373.989258</v>
      </c>
      <c r="G75" s="82">
        <v>26984.333984000001</v>
      </c>
      <c r="H75" s="202">
        <v>13733.232</v>
      </c>
      <c r="I75" s="17" t="s">
        <v>65</v>
      </c>
      <c r="J75" s="18"/>
      <c r="L75" s="91"/>
      <c r="M75" s="165"/>
      <c r="O75" s="105"/>
      <c r="P75" s="105"/>
    </row>
    <row r="76" spans="2:16">
      <c r="B76" s="92" t="s">
        <v>113</v>
      </c>
      <c r="C76" s="14" t="s">
        <v>104</v>
      </c>
      <c r="D76" s="171">
        <v>1.3429260000000001</v>
      </c>
      <c r="E76" s="16">
        <v>577.07336399999997</v>
      </c>
      <c r="F76" s="104">
        <v>951.01690699999995</v>
      </c>
      <c r="G76" s="82">
        <v>1567.275879</v>
      </c>
      <c r="H76" s="202">
        <v>598.09699999999998</v>
      </c>
      <c r="I76" s="17" t="s">
        <v>65</v>
      </c>
      <c r="J76" s="18"/>
      <c r="L76" s="91"/>
      <c r="M76" s="165"/>
      <c r="O76" s="105"/>
      <c r="P76" s="105"/>
    </row>
    <row r="77" spans="2:16">
      <c r="B77" s="92" t="s">
        <v>114</v>
      </c>
      <c r="C77" s="14" t="s">
        <v>88</v>
      </c>
      <c r="D77" s="171">
        <v>962</v>
      </c>
      <c r="E77" s="16">
        <v>47289</v>
      </c>
      <c r="F77" s="104">
        <v>77933</v>
      </c>
      <c r="G77" s="82">
        <v>128433</v>
      </c>
      <c r="H77" s="202">
        <v>126048.375</v>
      </c>
      <c r="I77" s="17" t="s">
        <v>65</v>
      </c>
      <c r="J77" s="18"/>
      <c r="L77" s="91"/>
      <c r="M77" s="165"/>
      <c r="O77" s="105"/>
      <c r="P77" s="105"/>
    </row>
    <row r="78" spans="2:16">
      <c r="B78" s="92" t="s">
        <v>115</v>
      </c>
      <c r="C78" s="14" t="s">
        <v>116</v>
      </c>
      <c r="D78" s="171">
        <v>22.818007000000001</v>
      </c>
      <c r="E78" s="16">
        <v>8825.2221680000002</v>
      </c>
      <c r="F78" s="104">
        <v>14543.965819999999</v>
      </c>
      <c r="G78" s="82">
        <v>23968.456054999999</v>
      </c>
      <c r="H78" s="204">
        <v>8647.7250000000004</v>
      </c>
      <c r="I78" s="17" t="s">
        <v>65</v>
      </c>
      <c r="J78" s="18"/>
      <c r="L78" s="91"/>
      <c r="M78" s="165"/>
      <c r="O78" s="105"/>
      <c r="P78" s="105"/>
    </row>
    <row r="79" spans="2:16" ht="15.75" customHeight="1">
      <c r="B79" s="92" t="s">
        <v>117</v>
      </c>
      <c r="C79" s="14" t="s">
        <v>118</v>
      </c>
      <c r="D79" s="171">
        <v>36.670386999999998</v>
      </c>
      <c r="E79" s="16">
        <v>11545.918944999999</v>
      </c>
      <c r="F79" s="104">
        <v>19027.673827999999</v>
      </c>
      <c r="G79" s="82">
        <v>31357.607422000001</v>
      </c>
      <c r="H79" s="202">
        <v>12152.52</v>
      </c>
      <c r="I79" s="17" t="s">
        <v>65</v>
      </c>
      <c r="J79" s="18"/>
      <c r="L79" s="91"/>
      <c r="M79" s="165"/>
      <c r="O79" s="105"/>
      <c r="P79" s="105"/>
    </row>
    <row r="80" spans="2:16">
      <c r="B80" s="92" t="s">
        <v>119</v>
      </c>
      <c r="C80" s="14" t="s">
        <v>116</v>
      </c>
      <c r="D80" s="171">
        <v>87.819084000000004</v>
      </c>
      <c r="E80" s="16">
        <v>22036.496093999998</v>
      </c>
      <c r="F80" s="104">
        <v>36316.144530999998</v>
      </c>
      <c r="G80" s="82">
        <v>59849.007812999997</v>
      </c>
      <c r="H80" s="202">
        <v>25207.925999999999</v>
      </c>
      <c r="I80" s="17" t="s">
        <v>65</v>
      </c>
      <c r="J80" s="18"/>
      <c r="L80" s="91"/>
      <c r="M80" s="165"/>
      <c r="O80" s="105"/>
      <c r="P80" s="105"/>
    </row>
    <row r="81" spans="2:16" ht="150.75" thickBot="1">
      <c r="B81" s="93" t="s">
        <v>82</v>
      </c>
      <c r="C81" s="172" t="s">
        <v>88</v>
      </c>
      <c r="D81" s="172">
        <v>1133</v>
      </c>
      <c r="E81" s="97">
        <v>55684</v>
      </c>
      <c r="F81" s="160">
        <v>91767</v>
      </c>
      <c r="G81" s="158">
        <v>151233</v>
      </c>
      <c r="H81" s="203">
        <v>138970.04699999999</v>
      </c>
      <c r="I81" s="62" t="s">
        <v>65</v>
      </c>
      <c r="J81" s="166" t="s">
        <v>33</v>
      </c>
      <c r="K81" s="167" t="s">
        <v>34</v>
      </c>
      <c r="L81" s="168" t="s">
        <v>35</v>
      </c>
      <c r="M81" s="170">
        <v>177000</v>
      </c>
      <c r="N81" s="169" t="s">
        <v>120</v>
      </c>
      <c r="O81" s="105"/>
      <c r="P81" s="105"/>
    </row>
  </sheetData>
  <mergeCells count="5">
    <mergeCell ref="B40:H40"/>
    <mergeCell ref="B53:H53"/>
    <mergeCell ref="D66:F66"/>
    <mergeCell ref="G66:H66"/>
    <mergeCell ref="C42:F42"/>
  </mergeCells>
  <phoneticPr fontId="17" type="noConversion"/>
  <pageMargins left="0.7" right="0.7" top="0.75" bottom="0.75" header="0.3" footer="0.3"/>
  <pageSetup paperSize="9" orientation="portrait" horizontalDpi="300" verticalDpi="30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E8C0-2122-49ED-B3A8-0EBE8820EE5A}">
  <dimension ref="B2:AC73"/>
  <sheetViews>
    <sheetView zoomScale="75" zoomScaleNormal="75" workbookViewId="0">
      <selection activeCell="E76" sqref="E76"/>
    </sheetView>
  </sheetViews>
  <sheetFormatPr defaultRowHeight="15"/>
  <cols>
    <col min="2" max="2" width="29.85546875" customWidth="1"/>
    <col min="3" max="3" width="29.7109375" bestFit="1" customWidth="1"/>
    <col min="4" max="4" width="30.28515625" bestFit="1" customWidth="1"/>
    <col min="5" max="5" width="36.85546875" bestFit="1" customWidth="1"/>
    <col min="6" max="6" width="15.5703125" customWidth="1"/>
    <col min="7" max="7" width="15.5703125" bestFit="1" customWidth="1"/>
    <col min="8" max="8" width="16.85546875" customWidth="1"/>
    <col min="9" max="9" width="16.5703125" customWidth="1"/>
    <col min="10" max="10" width="11.42578125" customWidth="1"/>
    <col min="11" max="11" width="12.7109375" customWidth="1"/>
    <col min="12" max="12" width="15.5703125" customWidth="1"/>
  </cols>
  <sheetData>
    <row r="2" spans="2:4" ht="21">
      <c r="B2" s="29" t="s">
        <v>45</v>
      </c>
      <c r="C2" s="29" t="s">
        <v>12</v>
      </c>
    </row>
    <row r="4" spans="2:4" ht="21">
      <c r="B4" s="29" t="s">
        <v>46</v>
      </c>
      <c r="C4" s="29" t="s">
        <v>121</v>
      </c>
    </row>
    <row r="5" spans="2:4" ht="21">
      <c r="B5" s="29"/>
      <c r="C5" s="29"/>
    </row>
    <row r="6" spans="2:4" ht="21">
      <c r="B6" s="29" t="s">
        <v>48</v>
      </c>
      <c r="C6" s="29" t="s">
        <v>122</v>
      </c>
    </row>
    <row r="7" spans="2:4" ht="15.75" thickBot="1"/>
    <row r="8" spans="2:4">
      <c r="B8" s="113" t="s">
        <v>1</v>
      </c>
      <c r="C8" s="113" t="s">
        <v>2</v>
      </c>
    </row>
    <row r="9" spans="2:4">
      <c r="B9" s="114" t="s">
        <v>15</v>
      </c>
      <c r="C9" s="115">
        <v>208</v>
      </c>
    </row>
    <row r="12" spans="2:4" ht="15.75" thickBot="1">
      <c r="B12" t="s">
        <v>49</v>
      </c>
    </row>
    <row r="13" spans="2:4" ht="15.75" thickBot="1">
      <c r="B13" s="116" t="s">
        <v>50</v>
      </c>
      <c r="C13" s="117" t="s">
        <v>51</v>
      </c>
      <c r="D13" s="117" t="s">
        <v>52</v>
      </c>
    </row>
    <row r="14" spans="2:4">
      <c r="B14" s="30">
        <v>0.1</v>
      </c>
      <c r="C14" s="118" t="s">
        <v>53</v>
      </c>
      <c r="D14" s="119">
        <v>0.1</v>
      </c>
    </row>
    <row r="15" spans="2:4">
      <c r="B15" s="30">
        <v>0.04</v>
      </c>
      <c r="C15" s="118" t="s">
        <v>54</v>
      </c>
      <c r="D15" s="120">
        <v>0.04</v>
      </c>
    </row>
    <row r="16" spans="2:4">
      <c r="B16" s="32">
        <v>0.02</v>
      </c>
      <c r="C16" s="121" t="s">
        <v>55</v>
      </c>
      <c r="D16" s="122">
        <v>0.02</v>
      </c>
    </row>
    <row r="17" spans="2:29">
      <c r="B17" s="32">
        <v>0.01</v>
      </c>
      <c r="C17" s="121" t="s">
        <v>56</v>
      </c>
      <c r="D17" s="122">
        <v>0.01</v>
      </c>
    </row>
    <row r="18" spans="2:29">
      <c r="B18" s="31">
        <v>2E-3</v>
      </c>
      <c r="C18" s="118" t="s">
        <v>57</v>
      </c>
      <c r="D18" s="123">
        <v>2E-3</v>
      </c>
    </row>
    <row r="19" spans="2:29">
      <c r="B19" s="33" t="s">
        <v>58</v>
      </c>
      <c r="C19" s="118" t="s">
        <v>59</v>
      </c>
      <c r="D19" s="39" t="s">
        <v>27</v>
      </c>
    </row>
    <row r="20" spans="2:29">
      <c r="B20" s="33" t="s">
        <v>60</v>
      </c>
      <c r="C20" s="118" t="s">
        <v>61</v>
      </c>
      <c r="D20" s="39" t="s">
        <v>28</v>
      </c>
    </row>
    <row r="22" spans="2:29" s="59" customFormat="1" ht="21">
      <c r="B22" s="60" t="s">
        <v>62</v>
      </c>
      <c r="Q22"/>
      <c r="R22"/>
      <c r="S22"/>
      <c r="T22"/>
      <c r="U22"/>
      <c r="V22"/>
      <c r="W22"/>
      <c r="X22"/>
      <c r="Y22"/>
      <c r="Z22"/>
      <c r="AA22"/>
      <c r="AB22"/>
      <c r="AC22"/>
    </row>
    <row r="36" spans="2:8" ht="23.25">
      <c r="B36" s="298" t="s">
        <v>63</v>
      </c>
      <c r="C36" s="298"/>
      <c r="D36" s="298"/>
      <c r="E36" s="298"/>
      <c r="F36" s="298"/>
      <c r="G36" s="298"/>
      <c r="H36" s="298"/>
    </row>
    <row r="37" spans="2:8" ht="15.75" thickBot="1"/>
    <row r="38" spans="2:8" ht="15.75" thickBot="1">
      <c r="C38" s="294" t="s">
        <v>24</v>
      </c>
      <c r="D38" s="317"/>
    </row>
    <row r="39" spans="2:8" ht="15.75" thickBot="1">
      <c r="B39" s="5" t="s">
        <v>64</v>
      </c>
      <c r="C39" s="41" t="s">
        <v>29</v>
      </c>
      <c r="D39" s="41"/>
    </row>
    <row r="40" spans="2:8">
      <c r="B40" s="124">
        <v>0.1</v>
      </c>
      <c r="C40" s="42">
        <v>48253.69</v>
      </c>
      <c r="D40" s="12" t="s">
        <v>53</v>
      </c>
    </row>
    <row r="41" spans="2:8">
      <c r="B41" s="125">
        <v>0.04</v>
      </c>
      <c r="C41" s="42">
        <v>81105.95</v>
      </c>
      <c r="D41" s="19" t="s">
        <v>54</v>
      </c>
    </row>
    <row r="42" spans="2:8">
      <c r="B42" s="125">
        <v>0.02</v>
      </c>
      <c r="C42" s="42">
        <v>110991.1</v>
      </c>
      <c r="D42" s="19" t="s">
        <v>55</v>
      </c>
    </row>
    <row r="43" spans="2:8">
      <c r="B43" s="125">
        <v>0.01</v>
      </c>
      <c r="C43" s="126">
        <v>145532.4</v>
      </c>
      <c r="D43" s="19" t="s">
        <v>65</v>
      </c>
    </row>
    <row r="44" spans="2:8">
      <c r="B44" s="127">
        <v>2E-3</v>
      </c>
      <c r="C44" s="42">
        <v>254312.8</v>
      </c>
      <c r="D44" s="19" t="s">
        <v>57</v>
      </c>
    </row>
    <row r="45" spans="2:8">
      <c r="B45" s="47" t="s">
        <v>58</v>
      </c>
      <c r="C45" s="42">
        <v>93920.55</v>
      </c>
      <c r="D45" s="19" t="s">
        <v>66</v>
      </c>
    </row>
    <row r="46" spans="2:8" ht="15.75" thickBot="1">
      <c r="B46" s="48" t="s">
        <v>60</v>
      </c>
      <c r="C46" s="100">
        <v>200904.9</v>
      </c>
      <c r="D46" s="20" t="s">
        <v>67</v>
      </c>
    </row>
    <row r="50" spans="2:13" ht="21">
      <c r="B50" s="303" t="s">
        <v>68</v>
      </c>
      <c r="C50" s="303"/>
      <c r="D50" s="303"/>
      <c r="E50" s="303"/>
      <c r="F50" s="303"/>
      <c r="G50" s="303"/>
      <c r="H50" s="303"/>
    </row>
    <row r="51" spans="2:13" ht="15.75" thickBot="1"/>
    <row r="52" spans="2:13" ht="98.25" customHeight="1" thickBot="1">
      <c r="B52" s="300" t="s">
        <v>123</v>
      </c>
      <c r="C52" s="300"/>
      <c r="D52" s="300"/>
      <c r="E52" s="300"/>
      <c r="F52" s="300"/>
      <c r="G52" s="300"/>
      <c r="H52" s="318"/>
    </row>
    <row r="53" spans="2:13" ht="15.75" thickBot="1"/>
    <row r="54" spans="2:13">
      <c r="E54" s="291" t="s">
        <v>23</v>
      </c>
      <c r="F54" s="291"/>
      <c r="G54" s="291"/>
      <c r="H54" s="294" t="s">
        <v>24</v>
      </c>
      <c r="I54" s="294"/>
      <c r="J54" s="294" t="s">
        <v>25</v>
      </c>
      <c r="K54" s="294"/>
      <c r="L54" s="317"/>
      <c r="M54" s="152" t="s">
        <v>100</v>
      </c>
    </row>
    <row r="55" spans="2:13" ht="65.25" customHeight="1" thickBot="1">
      <c r="B55" s="27" t="s">
        <v>70</v>
      </c>
      <c r="C55" s="128" t="s">
        <v>71</v>
      </c>
      <c r="D55" s="128" t="s">
        <v>72</v>
      </c>
      <c r="E55" s="6" t="s">
        <v>27</v>
      </c>
      <c r="F55" s="7">
        <v>0.01</v>
      </c>
      <c r="G55" s="8" t="s">
        <v>28</v>
      </c>
      <c r="H55" s="254" t="s">
        <v>73</v>
      </c>
      <c r="I55" s="255" t="s">
        <v>74</v>
      </c>
      <c r="J55" s="9" t="s">
        <v>31</v>
      </c>
      <c r="K55" s="10" t="s">
        <v>32</v>
      </c>
      <c r="L55" s="11" t="s">
        <v>32</v>
      </c>
      <c r="M55" s="174">
        <v>0.01</v>
      </c>
    </row>
    <row r="56" spans="2:13" ht="105.75" customHeight="1">
      <c r="B56" s="12" t="s">
        <v>124</v>
      </c>
      <c r="C56" s="18" t="s">
        <v>88</v>
      </c>
      <c r="D56" s="129">
        <v>1133</v>
      </c>
      <c r="E56" s="16">
        <v>55685</v>
      </c>
      <c r="F56" s="104">
        <v>91769</v>
      </c>
      <c r="G56" s="104">
        <v>151235</v>
      </c>
      <c r="H56" s="249">
        <v>138528.484</v>
      </c>
      <c r="I56" s="199" t="s">
        <v>65</v>
      </c>
      <c r="J56" s="163" t="s">
        <v>33</v>
      </c>
      <c r="K56" s="163" t="s">
        <v>34</v>
      </c>
      <c r="L56" s="164" t="s">
        <v>35</v>
      </c>
      <c r="M56" s="165">
        <v>177000</v>
      </c>
    </row>
    <row r="57" spans="2:13">
      <c r="B57" s="19" t="s">
        <v>91</v>
      </c>
      <c r="C57" s="18" t="s">
        <v>125</v>
      </c>
      <c r="D57" s="129">
        <v>5.4807560000000004</v>
      </c>
      <c r="E57" s="16">
        <v>4062.0209960000002</v>
      </c>
      <c r="F57" s="104">
        <v>6694.210693</v>
      </c>
      <c r="G57" s="104">
        <v>11032.059082</v>
      </c>
      <c r="H57" s="250">
        <v>4451.741</v>
      </c>
      <c r="I57" s="155" t="s">
        <v>65</v>
      </c>
      <c r="L57" s="17"/>
      <c r="M57" s="43">
        <v>7460</v>
      </c>
    </row>
    <row r="58" spans="2:13">
      <c r="B58" s="19" t="s">
        <v>101</v>
      </c>
      <c r="C58" s="18" t="s">
        <v>104</v>
      </c>
      <c r="D58" s="129">
        <v>10.93379</v>
      </c>
      <c r="E58" s="16">
        <v>4705.3076170000004</v>
      </c>
      <c r="F58" s="104">
        <v>7754.3471680000002</v>
      </c>
      <c r="G58" s="104">
        <v>12779.164063</v>
      </c>
      <c r="H58" s="250">
        <v>7001.95</v>
      </c>
      <c r="I58" s="159" t="s">
        <v>65</v>
      </c>
      <c r="L58" s="17"/>
      <c r="M58" s="19"/>
    </row>
    <row r="59" spans="2:13" ht="13.5" customHeight="1">
      <c r="B59" s="19" t="s">
        <v>103</v>
      </c>
      <c r="C59" s="18" t="s">
        <v>126</v>
      </c>
      <c r="D59" s="129">
        <v>35.087116000000002</v>
      </c>
      <c r="E59" s="16">
        <v>8351.3808590000008</v>
      </c>
      <c r="F59" s="104">
        <v>13763.076171999999</v>
      </c>
      <c r="G59" s="104">
        <v>22681.548827999999</v>
      </c>
      <c r="H59" s="250">
        <v>20746.557000000001</v>
      </c>
      <c r="I59" s="159" t="s">
        <v>65</v>
      </c>
      <c r="L59" s="17"/>
      <c r="M59" s="19"/>
    </row>
    <row r="60" spans="2:13">
      <c r="B60" s="19" t="s">
        <v>105</v>
      </c>
      <c r="C60" s="18" t="s">
        <v>104</v>
      </c>
      <c r="D60" s="129">
        <v>16.032404</v>
      </c>
      <c r="E60" s="16">
        <v>6840.5458980000003</v>
      </c>
      <c r="F60" s="104">
        <v>11273.219727</v>
      </c>
      <c r="G60" s="104">
        <v>18578.265625</v>
      </c>
      <c r="H60" s="250">
        <v>11895.548000000001</v>
      </c>
      <c r="I60" s="159" t="s">
        <v>65</v>
      </c>
      <c r="L60" s="17"/>
      <c r="M60" s="19"/>
    </row>
    <row r="61" spans="2:13">
      <c r="B61" s="19" t="s">
        <v>107</v>
      </c>
      <c r="C61" s="18" t="s">
        <v>127</v>
      </c>
      <c r="D61" s="129">
        <v>36.292796000000003</v>
      </c>
      <c r="E61" s="16">
        <v>13339.248046999999</v>
      </c>
      <c r="F61" s="104">
        <v>21983.080566000001</v>
      </c>
      <c r="G61" s="104">
        <v>36228.117187999997</v>
      </c>
      <c r="H61" s="251">
        <v>42947.188000000002</v>
      </c>
      <c r="I61" s="159" t="s">
        <v>65</v>
      </c>
      <c r="L61" s="17"/>
      <c r="M61" s="19"/>
    </row>
    <row r="62" spans="2:13">
      <c r="B62" s="19" t="s">
        <v>109</v>
      </c>
      <c r="C62" s="18" t="s">
        <v>127</v>
      </c>
      <c r="D62" s="129">
        <v>28.484176999999999</v>
      </c>
      <c r="E62" s="16">
        <v>11648.360352</v>
      </c>
      <c r="F62" s="104">
        <v>19196.498047000001</v>
      </c>
      <c r="G62" s="104">
        <v>31635.828125</v>
      </c>
      <c r="H62" s="250">
        <v>22230.395</v>
      </c>
      <c r="I62" s="159" t="s">
        <v>65</v>
      </c>
      <c r="L62" s="17"/>
      <c r="M62" s="19"/>
    </row>
    <row r="63" spans="2:13">
      <c r="B63" s="19" t="s">
        <v>110</v>
      </c>
      <c r="C63" s="18" t="s">
        <v>104</v>
      </c>
      <c r="D63" s="129">
        <v>9.1139050000000008</v>
      </c>
      <c r="E63" s="16">
        <v>5701.5134280000002</v>
      </c>
      <c r="F63" s="104">
        <v>9396.0942379999997</v>
      </c>
      <c r="G63" s="104">
        <v>15484.763183999999</v>
      </c>
      <c r="H63" s="250">
        <v>8856.2569999999996</v>
      </c>
      <c r="I63" s="159" t="s">
        <v>65</v>
      </c>
      <c r="L63" s="17"/>
      <c r="M63" s="19"/>
    </row>
    <row r="64" spans="2:13">
      <c r="B64" s="19" t="s">
        <v>111</v>
      </c>
      <c r="C64" s="18" t="s">
        <v>127</v>
      </c>
      <c r="D64" s="129">
        <v>5.3121600000000004</v>
      </c>
      <c r="E64" s="16">
        <v>3501.1733399999998</v>
      </c>
      <c r="F64" s="104">
        <v>5769.9338379999999</v>
      </c>
      <c r="G64" s="104">
        <v>9508.8510740000002</v>
      </c>
      <c r="H64" s="250">
        <v>5055.1220000000003</v>
      </c>
      <c r="I64" s="159" t="s">
        <v>65</v>
      </c>
      <c r="L64" s="17"/>
      <c r="M64" s="19"/>
    </row>
    <row r="65" spans="2:13">
      <c r="B65" s="19" t="s">
        <v>112</v>
      </c>
      <c r="C65" s="18" t="s">
        <v>104</v>
      </c>
      <c r="D65" s="129">
        <v>1.2900100000000001</v>
      </c>
      <c r="E65" s="16">
        <v>1170.9176030000001</v>
      </c>
      <c r="F65" s="104">
        <v>1929.6721190000001</v>
      </c>
      <c r="G65" s="104">
        <v>3180.0996089999999</v>
      </c>
      <c r="H65" s="250">
        <v>1487.838</v>
      </c>
      <c r="I65" s="159" t="s">
        <v>65</v>
      </c>
      <c r="L65" s="17"/>
      <c r="M65" s="19"/>
    </row>
    <row r="66" spans="2:13">
      <c r="B66" s="19" t="s">
        <v>113</v>
      </c>
      <c r="C66" s="18" t="s">
        <v>128</v>
      </c>
      <c r="D66" s="129">
        <v>2.4910049999999999</v>
      </c>
      <c r="E66" s="16">
        <v>2224.4060060000002</v>
      </c>
      <c r="F66" s="104">
        <v>3665.8210450000001</v>
      </c>
      <c r="G66" s="104">
        <v>6041.2729490000002</v>
      </c>
      <c r="H66" s="250">
        <v>2664.8330000000001</v>
      </c>
      <c r="I66" s="159" t="s">
        <v>65</v>
      </c>
      <c r="L66" s="17"/>
      <c r="M66" s="19"/>
    </row>
    <row r="67" spans="2:13">
      <c r="B67" s="19" t="s">
        <v>114</v>
      </c>
      <c r="C67" s="18" t="s">
        <v>129</v>
      </c>
      <c r="D67" s="129">
        <v>6.6629529999999999</v>
      </c>
      <c r="E67" s="16">
        <v>2163.1439209999999</v>
      </c>
      <c r="F67" s="104">
        <v>3564.861206</v>
      </c>
      <c r="G67" s="104">
        <v>5874.8913570000004</v>
      </c>
      <c r="H67" s="250">
        <v>5153.7619999999997</v>
      </c>
      <c r="I67" s="159" t="s">
        <v>65</v>
      </c>
      <c r="L67" s="17"/>
      <c r="M67" s="19"/>
    </row>
    <row r="68" spans="2:13">
      <c r="B68" s="19" t="s">
        <v>115</v>
      </c>
      <c r="C68" s="18" t="s">
        <v>104</v>
      </c>
      <c r="D68" s="129">
        <v>8.0076979999999995</v>
      </c>
      <c r="E68" s="16">
        <v>4041.0922850000002</v>
      </c>
      <c r="F68" s="104">
        <v>6659.7202150000003</v>
      </c>
      <c r="G68" s="104">
        <v>10975.21875</v>
      </c>
      <c r="H68" s="250">
        <v>6704.2190000000001</v>
      </c>
      <c r="I68" s="159" t="s">
        <v>65</v>
      </c>
      <c r="L68" s="17"/>
      <c r="M68" s="19"/>
    </row>
    <row r="69" spans="2:13">
      <c r="B69" s="19" t="s">
        <v>117</v>
      </c>
      <c r="C69" s="18" t="s">
        <v>130</v>
      </c>
      <c r="D69" s="129">
        <v>11.23089</v>
      </c>
      <c r="E69" s="16">
        <v>6699.3808589999999</v>
      </c>
      <c r="F69" s="104">
        <v>11040.579589999999</v>
      </c>
      <c r="G69" s="104">
        <v>18194.875</v>
      </c>
      <c r="H69" s="252">
        <v>8843.3520000000008</v>
      </c>
      <c r="I69" s="159" t="s">
        <v>65</v>
      </c>
      <c r="L69" s="17"/>
      <c r="M69" s="19"/>
    </row>
    <row r="70" spans="2:13">
      <c r="B70" s="19" t="s">
        <v>119</v>
      </c>
      <c r="C70" s="18" t="s">
        <v>130</v>
      </c>
      <c r="D70" s="129">
        <v>1.291555</v>
      </c>
      <c r="E70" s="16">
        <v>1364.521362</v>
      </c>
      <c r="F70" s="104">
        <v>2248.7312010000001</v>
      </c>
      <c r="G70" s="104">
        <v>3705.9089359999998</v>
      </c>
      <c r="H70" s="250">
        <v>1590.1969999999999</v>
      </c>
      <c r="I70" s="159" t="s">
        <v>65</v>
      </c>
      <c r="L70" s="17"/>
      <c r="M70" s="19"/>
    </row>
    <row r="71" spans="2:13" ht="15.75" thickBot="1">
      <c r="B71" s="20" t="s">
        <v>131</v>
      </c>
      <c r="C71" s="63" t="s">
        <v>88</v>
      </c>
      <c r="D71" s="132">
        <v>1340.3</v>
      </c>
      <c r="E71" s="24">
        <v>63200</v>
      </c>
      <c r="F71" s="133">
        <v>104153.492188</v>
      </c>
      <c r="G71" s="133">
        <v>171644</v>
      </c>
      <c r="H71" s="253">
        <v>145532.4</v>
      </c>
      <c r="I71" s="195" t="s">
        <v>65</v>
      </c>
      <c r="J71" s="22"/>
      <c r="K71" s="22"/>
      <c r="L71" s="23"/>
      <c r="M71" s="48"/>
    </row>
    <row r="73" spans="2:13">
      <c r="E73" s="14"/>
    </row>
  </sheetData>
  <mergeCells count="7">
    <mergeCell ref="J54:L54"/>
    <mergeCell ref="B36:H36"/>
    <mergeCell ref="C38:D38"/>
    <mergeCell ref="B50:H50"/>
    <mergeCell ref="B52:H52"/>
    <mergeCell ref="E54:G54"/>
    <mergeCell ref="H54:I54"/>
  </mergeCells>
  <phoneticPr fontId="17" type="noConversion"/>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D6D99-99AB-4DC7-A7E6-C23661BD2B2A}">
  <dimension ref="B2:AC54"/>
  <sheetViews>
    <sheetView topLeftCell="A34" zoomScale="78" zoomScaleNormal="78" workbookViewId="0">
      <selection activeCell="H52" sqref="H52"/>
    </sheetView>
  </sheetViews>
  <sheetFormatPr defaultRowHeight="15"/>
  <cols>
    <col min="2" max="2" width="22.28515625" customWidth="1"/>
    <col min="3" max="3" width="29.7109375" bestFit="1" customWidth="1"/>
    <col min="4" max="4" width="30.7109375" bestFit="1" customWidth="1"/>
    <col min="5" max="5" width="22.28515625" bestFit="1" customWidth="1"/>
    <col min="6" max="6" width="23" customWidth="1"/>
    <col min="7" max="7" width="27.42578125" customWidth="1"/>
    <col min="8" max="8" width="16.85546875" customWidth="1"/>
    <col min="9" max="9" width="21.5703125" customWidth="1"/>
    <col min="10" max="10" width="11.42578125" customWidth="1"/>
    <col min="11" max="11" width="12.7109375" customWidth="1"/>
    <col min="23" max="23" width="23.42578125" customWidth="1"/>
  </cols>
  <sheetData>
    <row r="2" spans="2:29" ht="21">
      <c r="B2" s="29" t="s">
        <v>45</v>
      </c>
      <c r="C2" s="29" t="s">
        <v>12</v>
      </c>
    </row>
    <row r="4" spans="2:29" ht="21">
      <c r="B4" s="29" t="s">
        <v>46</v>
      </c>
      <c r="C4" s="29" t="s">
        <v>15</v>
      </c>
      <c r="E4" s="28"/>
    </row>
    <row r="5" spans="2:29" ht="21">
      <c r="B5" s="29"/>
      <c r="C5" s="29"/>
    </row>
    <row r="6" spans="2:29" ht="21">
      <c r="B6" s="29" t="s">
        <v>48</v>
      </c>
      <c r="C6" s="29" t="s">
        <v>17</v>
      </c>
    </row>
    <row r="8" spans="2:29" ht="15.75">
      <c r="B8" s="144" t="s">
        <v>1</v>
      </c>
      <c r="C8" s="145" t="s">
        <v>2</v>
      </c>
      <c r="D8" s="137"/>
      <c r="E8" s="137"/>
      <c r="F8" s="137"/>
      <c r="G8" s="137"/>
    </row>
    <row r="9" spans="2:29" ht="15.75">
      <c r="B9" s="146" t="s">
        <v>16</v>
      </c>
      <c r="C9" s="186">
        <v>195</v>
      </c>
      <c r="D9" s="138"/>
      <c r="E9" s="138"/>
      <c r="F9" s="139"/>
      <c r="G9" s="140"/>
    </row>
    <row r="10" spans="2:29" ht="15.75">
      <c r="B10" s="142"/>
      <c r="C10" s="143"/>
      <c r="D10" s="138"/>
      <c r="E10" s="138"/>
      <c r="F10" s="139"/>
      <c r="G10" s="140"/>
    </row>
    <row r="11" spans="2:29" ht="15.75">
      <c r="B11" s="58"/>
      <c r="C11" s="141"/>
      <c r="D11" s="138"/>
      <c r="E11" s="138"/>
      <c r="F11" s="139"/>
      <c r="G11" s="139"/>
    </row>
    <row r="13" spans="2:29" s="59" customFormat="1" ht="21">
      <c r="B13" s="60" t="s">
        <v>62</v>
      </c>
      <c r="Q13"/>
      <c r="R13"/>
      <c r="S13"/>
      <c r="T13"/>
      <c r="U13"/>
      <c r="V13"/>
      <c r="W13"/>
      <c r="X13"/>
      <c r="Y13"/>
      <c r="Z13"/>
      <c r="AA13"/>
      <c r="AB13"/>
      <c r="AC13"/>
    </row>
    <row r="28" spans="2:8" ht="23.25">
      <c r="B28" s="298" t="s">
        <v>63</v>
      </c>
      <c r="C28" s="298"/>
      <c r="D28" s="298"/>
      <c r="E28" s="298"/>
      <c r="F28" s="298"/>
      <c r="G28" s="298"/>
      <c r="H28" s="298"/>
    </row>
    <row r="30" spans="2:8">
      <c r="C30" s="314" t="s">
        <v>24</v>
      </c>
      <c r="D30" s="316"/>
    </row>
    <row r="31" spans="2:8">
      <c r="B31" s="5" t="s">
        <v>64</v>
      </c>
      <c r="C31" s="41" t="s">
        <v>29</v>
      </c>
      <c r="D31" s="41" t="s">
        <v>74</v>
      </c>
    </row>
    <row r="32" spans="2:8">
      <c r="B32" s="44">
        <v>0.1</v>
      </c>
      <c r="C32" s="42">
        <v>49035.23</v>
      </c>
      <c r="D32" s="19" t="s">
        <v>53</v>
      </c>
    </row>
    <row r="33" spans="2:13">
      <c r="B33" s="45">
        <v>0.04</v>
      </c>
      <c r="C33" s="42">
        <v>81639.179999999993</v>
      </c>
      <c r="D33" s="19" t="s">
        <v>54</v>
      </c>
    </row>
    <row r="34" spans="2:13">
      <c r="B34" s="45">
        <v>0.02</v>
      </c>
      <c r="C34" s="42">
        <v>110359.1</v>
      </c>
      <c r="D34" s="43" t="s">
        <v>55</v>
      </c>
    </row>
    <row r="35" spans="2:13">
      <c r="B35" s="45">
        <v>0.01</v>
      </c>
      <c r="C35" s="42">
        <v>142934.1</v>
      </c>
      <c r="D35" s="43" t="s">
        <v>65</v>
      </c>
    </row>
    <row r="36" spans="2:13">
      <c r="B36" s="46">
        <v>2E-3</v>
      </c>
      <c r="C36" s="42">
        <v>265277.3</v>
      </c>
      <c r="D36" s="43" t="s">
        <v>57</v>
      </c>
    </row>
    <row r="37" spans="2:13">
      <c r="B37" s="47" t="s">
        <v>58</v>
      </c>
      <c r="C37" s="42">
        <v>93921.27</v>
      </c>
      <c r="D37" s="43" t="s">
        <v>59</v>
      </c>
    </row>
    <row r="38" spans="2:13">
      <c r="B38" s="48" t="s">
        <v>60</v>
      </c>
      <c r="C38" s="100">
        <v>196915.1</v>
      </c>
      <c r="D38" s="20" t="s">
        <v>61</v>
      </c>
    </row>
    <row r="41" spans="2:13" ht="21">
      <c r="B41" s="303" t="s">
        <v>68</v>
      </c>
      <c r="C41" s="303"/>
      <c r="D41" s="303"/>
      <c r="E41" s="303"/>
      <c r="F41" s="303"/>
      <c r="G41" s="303"/>
      <c r="H41" s="303"/>
    </row>
    <row r="42" spans="2:13" ht="15.75" thickBot="1"/>
    <row r="43" spans="2:13" ht="74.25" customHeight="1" thickBot="1">
      <c r="B43" s="300" t="s">
        <v>132</v>
      </c>
      <c r="C43" s="300"/>
      <c r="D43" s="300"/>
      <c r="E43" s="300"/>
      <c r="F43" s="300"/>
      <c r="G43" s="300"/>
      <c r="H43" s="318"/>
    </row>
    <row r="44" spans="2:13" ht="15.75" thickBot="1"/>
    <row r="45" spans="2:13" ht="15.75" thickBot="1">
      <c r="E45" s="291" t="s">
        <v>23</v>
      </c>
      <c r="F45" s="292"/>
      <c r="G45" s="293"/>
      <c r="H45" s="294" t="s">
        <v>24</v>
      </c>
      <c r="I45" s="295"/>
      <c r="J45" s="294" t="s">
        <v>25</v>
      </c>
      <c r="K45" s="296"/>
      <c r="L45" s="295"/>
      <c r="M45" s="152" t="s">
        <v>100</v>
      </c>
    </row>
    <row r="46" spans="2:13" ht="15.75" thickBot="1">
      <c r="B46" s="27" t="s">
        <v>70</v>
      </c>
      <c r="C46" s="135" t="s">
        <v>71</v>
      </c>
      <c r="D46" s="135" t="s">
        <v>72</v>
      </c>
      <c r="E46" s="107" t="s">
        <v>27</v>
      </c>
      <c r="F46" s="108">
        <v>0.01</v>
      </c>
      <c r="G46" s="109" t="s">
        <v>28</v>
      </c>
      <c r="H46" s="107" t="s">
        <v>73</v>
      </c>
      <c r="I46" s="109" t="s">
        <v>74</v>
      </c>
      <c r="J46" s="110" t="s">
        <v>31</v>
      </c>
      <c r="K46" s="111" t="s">
        <v>32</v>
      </c>
      <c r="L46" s="112" t="s">
        <v>32</v>
      </c>
      <c r="M46" s="174">
        <v>0.01</v>
      </c>
    </row>
    <row r="47" spans="2:13">
      <c r="B47" s="147" t="s">
        <v>133</v>
      </c>
      <c r="C47" s="178" t="s">
        <v>78</v>
      </c>
      <c r="D47" s="148">
        <v>1.18</v>
      </c>
      <c r="E47" s="16">
        <v>1275</v>
      </c>
      <c r="F47" s="104">
        <v>2100</v>
      </c>
      <c r="G47" s="82">
        <v>3462</v>
      </c>
      <c r="H47" s="150">
        <v>1678.568</v>
      </c>
      <c r="I47" s="15" t="s">
        <v>65</v>
      </c>
      <c r="J47" s="18"/>
      <c r="M47" s="12"/>
    </row>
    <row r="48" spans="2:13">
      <c r="B48" s="47" t="s">
        <v>134</v>
      </c>
      <c r="C48" s="178" t="s">
        <v>135</v>
      </c>
      <c r="D48" s="149">
        <v>9.2100000000000009</v>
      </c>
      <c r="E48" s="16">
        <v>5333</v>
      </c>
      <c r="F48" s="104">
        <v>8789</v>
      </c>
      <c r="G48" s="82">
        <v>14484</v>
      </c>
      <c r="H48" s="150">
        <v>7576.3370000000004</v>
      </c>
      <c r="I48" s="15" t="s">
        <v>65</v>
      </c>
      <c r="J48" s="18"/>
      <c r="M48" s="19"/>
    </row>
    <row r="49" spans="2:13">
      <c r="B49" s="47" t="s">
        <v>136</v>
      </c>
      <c r="C49" s="178" t="s">
        <v>137</v>
      </c>
      <c r="D49" s="149">
        <v>55.91</v>
      </c>
      <c r="E49" s="16">
        <v>12536</v>
      </c>
      <c r="F49" s="104">
        <v>20660</v>
      </c>
      <c r="G49" s="82">
        <v>34048</v>
      </c>
      <c r="H49" s="150">
        <v>29693.294999999998</v>
      </c>
      <c r="I49" s="15" t="s">
        <v>65</v>
      </c>
      <c r="J49" s="18"/>
      <c r="M49" s="19"/>
    </row>
    <row r="50" spans="2:13">
      <c r="B50" s="47" t="s">
        <v>138</v>
      </c>
      <c r="C50" s="178" t="s">
        <v>139</v>
      </c>
      <c r="D50" s="149">
        <v>19.84</v>
      </c>
      <c r="E50" s="16">
        <v>9144</v>
      </c>
      <c r="F50" s="104">
        <v>15070</v>
      </c>
      <c r="G50" s="82">
        <v>24835</v>
      </c>
      <c r="H50" s="150">
        <v>15003.8</v>
      </c>
      <c r="I50" s="15" t="s">
        <v>65</v>
      </c>
      <c r="J50" s="18"/>
      <c r="M50" s="19"/>
    </row>
    <row r="51" spans="2:13">
      <c r="B51" s="47" t="s">
        <v>140</v>
      </c>
      <c r="C51" s="178" t="s">
        <v>141</v>
      </c>
      <c r="D51" s="149">
        <v>21.763000000000002</v>
      </c>
      <c r="E51" s="16">
        <v>9504</v>
      </c>
      <c r="F51" s="104">
        <v>15662</v>
      </c>
      <c r="G51" s="82">
        <v>25812</v>
      </c>
      <c r="H51" s="150">
        <v>15076.496999999999</v>
      </c>
      <c r="I51" s="15" t="s">
        <v>65</v>
      </c>
      <c r="J51" s="18"/>
      <c r="M51" s="19"/>
    </row>
    <row r="52" spans="2:13">
      <c r="B52" s="47" t="s">
        <v>142</v>
      </c>
      <c r="C52" s="47" t="s">
        <v>88</v>
      </c>
      <c r="D52" s="47">
        <v>1356.2</v>
      </c>
      <c r="E52" s="16">
        <v>63911</v>
      </c>
      <c r="F52" s="104">
        <v>105325</v>
      </c>
      <c r="G52" s="104">
        <v>173575</v>
      </c>
      <c r="H52" s="150">
        <v>138424.40599999999</v>
      </c>
      <c r="I52" s="14" t="s">
        <v>65</v>
      </c>
      <c r="J52" s="18"/>
      <c r="K52" s="104"/>
      <c r="M52" s="42">
        <v>190000</v>
      </c>
    </row>
    <row r="53" spans="2:13" ht="15.75" thickBot="1">
      <c r="B53" s="179" t="s">
        <v>82</v>
      </c>
      <c r="C53" s="180" t="s">
        <v>88</v>
      </c>
      <c r="D53" s="181">
        <v>1565.08</v>
      </c>
      <c r="E53" s="182">
        <v>75460</v>
      </c>
      <c r="F53" s="182">
        <v>124358</v>
      </c>
      <c r="G53" s="182">
        <v>204942</v>
      </c>
      <c r="H53" s="151">
        <v>142934.1</v>
      </c>
      <c r="I53" s="183" t="s">
        <v>65</v>
      </c>
      <c r="J53" s="106"/>
      <c r="K53" s="182"/>
      <c r="L53" s="180"/>
      <c r="M53" s="20"/>
    </row>
    <row r="54" spans="2:13">
      <c r="C54" s="14"/>
      <c r="D54" s="14"/>
      <c r="E54" s="14"/>
      <c r="F54" s="104"/>
      <c r="G54" s="105"/>
      <c r="H54" s="14"/>
      <c r="I54" s="14"/>
      <c r="J54" s="14"/>
    </row>
  </sheetData>
  <mergeCells count="7">
    <mergeCell ref="E45:G45"/>
    <mergeCell ref="H45:I45"/>
    <mergeCell ref="J45:L45"/>
    <mergeCell ref="B28:H28"/>
    <mergeCell ref="C30:D30"/>
    <mergeCell ref="B41:H41"/>
    <mergeCell ref="B43:H43"/>
  </mergeCells>
  <pageMargins left="0.7" right="0.7" top="0.75" bottom="0.75" header="0.3" footer="0.3"/>
  <pageSetup paperSize="9" orientation="portrait" horizontalDpi="300"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4B530-E338-40A4-BC95-0112B0926CC8}">
  <dimension ref="B2:AC66"/>
  <sheetViews>
    <sheetView tabSelected="1" topLeftCell="A38" zoomScale="91" zoomScaleNormal="91" workbookViewId="0">
      <selection activeCell="J49" sqref="J49"/>
    </sheetView>
  </sheetViews>
  <sheetFormatPr defaultRowHeight="15"/>
  <cols>
    <col min="2" max="2" width="29.28515625" customWidth="1"/>
    <col min="3" max="3" width="29.7109375" bestFit="1" customWidth="1"/>
    <col min="4" max="4" width="25" customWidth="1"/>
    <col min="5" max="5" width="20.42578125" customWidth="1"/>
    <col min="6" max="6" width="23" customWidth="1"/>
    <col min="7" max="7" width="25" customWidth="1"/>
    <col min="8" max="8" width="16.85546875" customWidth="1"/>
    <col min="9" max="9" width="21.5703125" customWidth="1"/>
    <col min="10" max="10" width="14.42578125" customWidth="1"/>
    <col min="11" max="11" width="12.7109375" customWidth="1"/>
    <col min="12" max="12" width="13" customWidth="1"/>
    <col min="23" max="23" width="23.42578125" customWidth="1"/>
  </cols>
  <sheetData>
    <row r="2" spans="2:29" ht="21">
      <c r="B2" s="29" t="s">
        <v>45</v>
      </c>
      <c r="C2" s="29" t="s">
        <v>12</v>
      </c>
    </row>
    <row r="4" spans="2:29" ht="21">
      <c r="B4" s="29" t="s">
        <v>46</v>
      </c>
      <c r="C4" s="29" t="s">
        <v>16</v>
      </c>
      <c r="E4" s="28"/>
    </row>
    <row r="5" spans="2:29" ht="21">
      <c r="B5" s="29"/>
      <c r="C5" s="29"/>
    </row>
    <row r="6" spans="2:29" ht="21">
      <c r="B6" s="29" t="s">
        <v>48</v>
      </c>
      <c r="C6" s="29" t="s">
        <v>18</v>
      </c>
    </row>
    <row r="8" spans="2:29" ht="15.75">
      <c r="B8" s="144" t="s">
        <v>1</v>
      </c>
      <c r="C8" s="145" t="s">
        <v>2</v>
      </c>
      <c r="D8" s="137"/>
      <c r="E8" s="137"/>
      <c r="F8" s="137"/>
      <c r="G8" s="137"/>
    </row>
    <row r="9" spans="2:29" ht="15.75">
      <c r="B9" s="146" t="s">
        <v>17</v>
      </c>
      <c r="C9" s="186">
        <v>150</v>
      </c>
      <c r="D9" s="138"/>
      <c r="E9" s="138"/>
      <c r="F9" s="139"/>
      <c r="G9" s="140"/>
    </row>
    <row r="10" spans="2:29" ht="15.75">
      <c r="B10" s="153"/>
      <c r="C10" s="139"/>
      <c r="D10" s="138"/>
      <c r="E10" s="138"/>
      <c r="F10" s="139"/>
      <c r="G10" s="140"/>
    </row>
    <row r="11" spans="2:29" ht="15.75">
      <c r="B11" s="153"/>
      <c r="C11" s="139"/>
      <c r="D11" s="138"/>
      <c r="E11" s="138"/>
      <c r="F11" s="139"/>
      <c r="G11" s="139"/>
    </row>
    <row r="13" spans="2:29" s="59" customFormat="1" ht="21">
      <c r="B13" s="60" t="s">
        <v>62</v>
      </c>
      <c r="Q13"/>
      <c r="R13"/>
      <c r="S13"/>
      <c r="T13"/>
      <c r="U13"/>
      <c r="V13"/>
      <c r="W13"/>
      <c r="X13"/>
      <c r="Y13"/>
      <c r="Z13"/>
      <c r="AA13"/>
      <c r="AB13"/>
      <c r="AC13"/>
    </row>
    <row r="26" spans="2:8" ht="23.25">
      <c r="B26" s="298" t="s">
        <v>63</v>
      </c>
      <c r="C26" s="298"/>
      <c r="D26" s="298"/>
      <c r="E26" s="298"/>
      <c r="F26" s="298"/>
      <c r="G26" s="298"/>
      <c r="H26" s="298"/>
    </row>
    <row r="28" spans="2:8">
      <c r="C28" s="314" t="s">
        <v>24</v>
      </c>
      <c r="D28" s="316"/>
    </row>
    <row r="29" spans="2:8">
      <c r="B29" s="5" t="s">
        <v>64</v>
      </c>
      <c r="C29" s="41" t="s">
        <v>29</v>
      </c>
      <c r="D29" s="41" t="s">
        <v>74</v>
      </c>
    </row>
    <row r="30" spans="2:8">
      <c r="B30" s="44">
        <v>0.1</v>
      </c>
      <c r="C30" s="42">
        <v>49671.95</v>
      </c>
      <c r="D30" s="19" t="s">
        <v>53</v>
      </c>
    </row>
    <row r="31" spans="2:8">
      <c r="B31" s="45">
        <v>0.04</v>
      </c>
      <c r="C31" s="42">
        <v>82657.39</v>
      </c>
      <c r="D31" s="19" t="s">
        <v>54</v>
      </c>
    </row>
    <row r="32" spans="2:8">
      <c r="B32" s="45">
        <v>0.02</v>
      </c>
      <c r="C32" s="42">
        <v>111772.9</v>
      </c>
      <c r="D32" s="43" t="s">
        <v>55</v>
      </c>
    </row>
    <row r="33" spans="2:12">
      <c r="B33" s="45">
        <v>0.01</v>
      </c>
      <c r="C33" s="42">
        <v>144810</v>
      </c>
      <c r="D33" s="43" t="s">
        <v>65</v>
      </c>
    </row>
    <row r="34" spans="2:12">
      <c r="B34" s="46">
        <v>2E-3</v>
      </c>
      <c r="C34" s="42">
        <v>268024.8</v>
      </c>
      <c r="D34" s="43" t="s">
        <v>57</v>
      </c>
    </row>
    <row r="35" spans="2:12">
      <c r="B35" s="47" t="s">
        <v>58</v>
      </c>
      <c r="C35" s="42">
        <v>95158.69</v>
      </c>
      <c r="D35" s="43" t="s">
        <v>59</v>
      </c>
    </row>
    <row r="36" spans="2:12">
      <c r="B36" s="48" t="s">
        <v>60</v>
      </c>
      <c r="C36" s="100">
        <v>199537.3</v>
      </c>
      <c r="D36" s="20" t="s">
        <v>61</v>
      </c>
    </row>
    <row r="39" spans="2:12" ht="21">
      <c r="B39" s="303" t="s">
        <v>68</v>
      </c>
      <c r="C39" s="303"/>
      <c r="D39" s="303"/>
      <c r="E39" s="303"/>
      <c r="F39" s="303"/>
      <c r="G39" s="303"/>
      <c r="H39" s="303"/>
    </row>
    <row r="40" spans="2:12" ht="15.75" thickBot="1"/>
    <row r="41" spans="2:12" ht="83.25" customHeight="1" thickBot="1">
      <c r="B41" s="300" t="s">
        <v>143</v>
      </c>
      <c r="C41" s="300"/>
      <c r="D41" s="300"/>
      <c r="E41" s="300"/>
      <c r="F41" s="300"/>
      <c r="G41" s="300"/>
      <c r="H41" s="318"/>
    </row>
    <row r="43" spans="2:12" ht="15.75" thickBot="1"/>
    <row r="44" spans="2:12" ht="15.75" thickBot="1">
      <c r="E44" s="291" t="s">
        <v>23</v>
      </c>
      <c r="F44" s="292"/>
      <c r="G44" s="293"/>
      <c r="H44" s="294" t="s">
        <v>24</v>
      </c>
      <c r="I44" s="295"/>
      <c r="J44" s="294" t="s">
        <v>25</v>
      </c>
      <c r="K44" s="296"/>
      <c r="L44" s="295"/>
    </row>
    <row r="45" spans="2:12" ht="15.75" thickBot="1">
      <c r="B45" s="27" t="s">
        <v>70</v>
      </c>
      <c r="C45" s="135" t="s">
        <v>71</v>
      </c>
      <c r="D45" s="135" t="s">
        <v>72</v>
      </c>
      <c r="E45" s="107" t="s">
        <v>27</v>
      </c>
      <c r="F45" s="108">
        <v>0.01</v>
      </c>
      <c r="G45" s="109" t="s">
        <v>28</v>
      </c>
      <c r="H45" s="107" t="s">
        <v>73</v>
      </c>
      <c r="I45" s="109" t="s">
        <v>74</v>
      </c>
      <c r="J45" s="110" t="s">
        <v>31</v>
      </c>
      <c r="K45" s="111" t="s">
        <v>32</v>
      </c>
      <c r="L45" s="112" t="s">
        <v>144</v>
      </c>
    </row>
    <row r="46" spans="2:12">
      <c r="B46" s="147" t="s">
        <v>133</v>
      </c>
      <c r="C46" s="154" t="s">
        <v>78</v>
      </c>
      <c r="D46" s="154">
        <v>1.02</v>
      </c>
      <c r="E46" s="13">
        <v>549</v>
      </c>
      <c r="F46" s="14">
        <v>904</v>
      </c>
      <c r="G46" s="15">
        <v>1490</v>
      </c>
      <c r="H46" s="259">
        <v>1354.914</v>
      </c>
      <c r="I46" s="15" t="s">
        <v>65</v>
      </c>
      <c r="J46" s="256"/>
      <c r="K46" s="257"/>
      <c r="L46" s="258"/>
    </row>
    <row r="47" spans="2:12">
      <c r="B47" s="47" t="s">
        <v>134</v>
      </c>
      <c r="C47" s="156" t="s">
        <v>145</v>
      </c>
      <c r="D47" s="156">
        <v>10.34</v>
      </c>
      <c r="E47" s="13">
        <v>3174</v>
      </c>
      <c r="F47" s="14">
        <v>5231</v>
      </c>
      <c r="G47" s="15">
        <v>8621</v>
      </c>
      <c r="H47" s="259">
        <v>6938.4</v>
      </c>
      <c r="I47" s="15" t="s">
        <v>65</v>
      </c>
      <c r="J47" s="13"/>
      <c r="K47" s="14"/>
      <c r="L47" s="15"/>
    </row>
    <row r="48" spans="2:12">
      <c r="B48" s="47" t="s">
        <v>136</v>
      </c>
      <c r="C48" s="156" t="s">
        <v>146</v>
      </c>
      <c r="D48" s="156">
        <v>43.62</v>
      </c>
      <c r="E48" s="13">
        <v>14909</v>
      </c>
      <c r="F48" s="14">
        <v>24570</v>
      </c>
      <c r="G48" s="15">
        <v>40492</v>
      </c>
      <c r="H48" s="259">
        <v>23557.671999999999</v>
      </c>
      <c r="I48" s="15" t="s">
        <v>65</v>
      </c>
      <c r="J48" s="13"/>
      <c r="K48" s="14"/>
      <c r="L48" s="15"/>
    </row>
    <row r="49" spans="2:18">
      <c r="B49" s="47" t="s">
        <v>138</v>
      </c>
      <c r="C49" s="156" t="s">
        <v>147</v>
      </c>
      <c r="D49" s="156">
        <v>20.93</v>
      </c>
      <c r="E49" s="13">
        <v>9645</v>
      </c>
      <c r="F49" s="14">
        <v>15895</v>
      </c>
      <c r="G49" s="15">
        <v>26195</v>
      </c>
      <c r="H49" s="259">
        <v>14281.151</v>
      </c>
      <c r="I49" s="15" t="s">
        <v>65</v>
      </c>
      <c r="J49" s="13"/>
      <c r="K49" s="14"/>
      <c r="L49" s="15"/>
    </row>
    <row r="50" spans="2:18">
      <c r="B50" s="47" t="s">
        <v>140</v>
      </c>
      <c r="C50" s="156" t="s">
        <v>148</v>
      </c>
      <c r="D50" s="156">
        <v>11.84</v>
      </c>
      <c r="E50" s="13">
        <v>7059</v>
      </c>
      <c r="F50" s="14">
        <v>11633</v>
      </c>
      <c r="G50" s="15">
        <v>19170</v>
      </c>
      <c r="H50" s="259">
        <v>9561.0640000000003</v>
      </c>
      <c r="I50" s="15" t="s">
        <v>65</v>
      </c>
      <c r="J50" s="13"/>
      <c r="K50" s="14"/>
      <c r="L50" s="15"/>
    </row>
    <row r="51" spans="2:18" ht="14.25" customHeight="1">
      <c r="B51" s="321" t="s">
        <v>149</v>
      </c>
      <c r="C51" s="321" t="s">
        <v>88</v>
      </c>
      <c r="D51" s="320">
        <v>1633.232</v>
      </c>
      <c r="E51" s="319">
        <v>75354</v>
      </c>
      <c r="F51" s="324">
        <v>124183</v>
      </c>
      <c r="G51" s="322">
        <v>204654</v>
      </c>
      <c r="H51" s="323">
        <v>144200.1</v>
      </c>
      <c r="I51" s="322" t="s">
        <v>65</v>
      </c>
      <c r="J51" s="325" t="s">
        <v>36</v>
      </c>
      <c r="K51" s="326" t="s">
        <v>37</v>
      </c>
      <c r="L51" s="327" t="s">
        <v>38</v>
      </c>
    </row>
    <row r="52" spans="2:18" ht="71.25" customHeight="1">
      <c r="B52" s="321"/>
      <c r="C52" s="321"/>
      <c r="D52" s="320"/>
      <c r="E52" s="319"/>
      <c r="F52" s="324"/>
      <c r="G52" s="322"/>
      <c r="H52" s="323"/>
      <c r="I52" s="322"/>
      <c r="J52" s="325"/>
      <c r="K52" s="326"/>
      <c r="L52" s="327"/>
      <c r="M52" t="s">
        <v>150</v>
      </c>
    </row>
    <row r="53" spans="2:18" ht="15.75" thickBot="1">
      <c r="B53" s="48" t="s">
        <v>82</v>
      </c>
      <c r="C53" s="157" t="s">
        <v>88</v>
      </c>
      <c r="D53" s="157">
        <v>1688.04</v>
      </c>
      <c r="E53" s="94">
        <v>78810</v>
      </c>
      <c r="F53" s="95">
        <v>129879</v>
      </c>
      <c r="G53" s="96">
        <v>214041</v>
      </c>
      <c r="H53" s="260">
        <v>144810</v>
      </c>
      <c r="I53" s="158" t="s">
        <v>65</v>
      </c>
      <c r="J53" s="21"/>
      <c r="K53" s="22"/>
      <c r="L53" s="23"/>
    </row>
    <row r="54" spans="2:18">
      <c r="C54" s="14"/>
      <c r="D54" s="14"/>
      <c r="E54" s="14"/>
      <c r="F54" s="104"/>
      <c r="G54" s="105"/>
      <c r="Q54" s="163"/>
      <c r="R54" s="163"/>
    </row>
    <row r="55" spans="2:18">
      <c r="C55" s="14"/>
      <c r="E55" s="14"/>
      <c r="F55" s="104"/>
      <c r="G55" s="105"/>
      <c r="H55" s="14"/>
      <c r="I55" s="14"/>
      <c r="J55" s="14"/>
    </row>
    <row r="56" spans="2:18">
      <c r="F56" s="104"/>
    </row>
    <row r="57" spans="2:18">
      <c r="F57" s="104"/>
    </row>
    <row r="58" spans="2:18">
      <c r="F58" s="104"/>
    </row>
    <row r="59" spans="2:18">
      <c r="F59" s="104"/>
    </row>
    <row r="60" spans="2:18">
      <c r="F60" s="104"/>
    </row>
    <row r="61" spans="2:18">
      <c r="F61" s="104"/>
    </row>
    <row r="62" spans="2:18">
      <c r="F62" s="104"/>
    </row>
    <row r="63" spans="2:18">
      <c r="F63" s="104"/>
    </row>
    <row r="64" spans="2:18">
      <c r="F64" s="104"/>
    </row>
    <row r="65" spans="6:6">
      <c r="F65" s="104"/>
    </row>
    <row r="66" spans="6:6">
      <c r="F66" s="104"/>
    </row>
  </sheetData>
  <mergeCells count="18">
    <mergeCell ref="B26:H26"/>
    <mergeCell ref="C28:D28"/>
    <mergeCell ref="B39:H39"/>
    <mergeCell ref="E44:G44"/>
    <mergeCell ref="H44:I44"/>
    <mergeCell ref="B41:H41"/>
    <mergeCell ref="E51:E52"/>
    <mergeCell ref="J44:L44"/>
    <mergeCell ref="D51:D52"/>
    <mergeCell ref="C51:C52"/>
    <mergeCell ref="B51:B52"/>
    <mergeCell ref="I51:I52"/>
    <mergeCell ref="H51:H52"/>
    <mergeCell ref="G51:G52"/>
    <mergeCell ref="F51:F52"/>
    <mergeCell ref="J51:J52"/>
    <mergeCell ref="K51:K52"/>
    <mergeCell ref="L51:L52"/>
  </mergeCells>
  <pageMargins left="0.7" right="0.7" top="0.75" bottom="0.75" header="0.3" footer="0.3"/>
  <pageSetup paperSize="9" orientation="portrait" horizontalDpi="300"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14917-E6E8-4860-B6AA-27622A535A1B}">
  <dimension ref="B2:AC60"/>
  <sheetViews>
    <sheetView topLeftCell="A21" zoomScale="71" zoomScaleNormal="71" workbookViewId="0">
      <selection activeCell="G64" sqref="G64"/>
    </sheetView>
  </sheetViews>
  <sheetFormatPr defaultRowHeight="15"/>
  <cols>
    <col min="2" max="2" width="22.28515625" customWidth="1"/>
    <col min="3" max="3" width="29.7109375" bestFit="1" customWidth="1"/>
    <col min="4" max="4" width="25" customWidth="1"/>
    <col min="5" max="5" width="20.42578125" customWidth="1"/>
    <col min="6" max="6" width="23" customWidth="1"/>
    <col min="7" max="7" width="22.28515625" customWidth="1"/>
    <col min="8" max="8" width="16.85546875" customWidth="1"/>
    <col min="9" max="9" width="21.5703125" customWidth="1"/>
    <col min="10" max="10" width="11.42578125" customWidth="1"/>
    <col min="11" max="11" width="12.7109375" customWidth="1"/>
    <col min="23" max="23" width="23.42578125" customWidth="1"/>
  </cols>
  <sheetData>
    <row r="2" spans="2:29" ht="21">
      <c r="B2" s="29" t="s">
        <v>45</v>
      </c>
      <c r="C2" s="29" t="s">
        <v>12</v>
      </c>
    </row>
    <row r="4" spans="2:29" ht="21">
      <c r="B4" s="29" t="s">
        <v>46</v>
      </c>
      <c r="C4" s="29" t="s">
        <v>17</v>
      </c>
      <c r="E4" s="28"/>
    </row>
    <row r="5" spans="2:29" ht="21">
      <c r="B5" s="29"/>
      <c r="C5" s="29"/>
    </row>
    <row r="6" spans="2:29" ht="21">
      <c r="B6" s="29" t="s">
        <v>48</v>
      </c>
      <c r="C6" s="29" t="s">
        <v>19</v>
      </c>
    </row>
    <row r="8" spans="2:29" s="50" customFormat="1" ht="21.75" thickBot="1">
      <c r="B8" s="49"/>
    </row>
    <row r="9" spans="2:29" ht="15.75">
      <c r="B9" s="144" t="s">
        <v>1</v>
      </c>
      <c r="C9" s="145" t="s">
        <v>2</v>
      </c>
      <c r="D9" s="137"/>
      <c r="E9" s="137"/>
      <c r="F9" s="137"/>
      <c r="G9" s="137"/>
    </row>
    <row r="10" spans="2:29" ht="16.5" thickBot="1">
      <c r="B10" s="146" t="s">
        <v>18</v>
      </c>
      <c r="C10" s="186">
        <v>253</v>
      </c>
      <c r="D10" s="138"/>
      <c r="E10" s="138"/>
      <c r="F10" s="139"/>
      <c r="G10" s="140"/>
    </row>
    <row r="11" spans="2:29" ht="15.75">
      <c r="B11" s="153"/>
      <c r="C11" s="139"/>
      <c r="D11" s="138"/>
      <c r="E11" s="138"/>
      <c r="F11" s="139"/>
      <c r="G11" s="140"/>
    </row>
    <row r="12" spans="2:29" ht="15.75">
      <c r="B12" s="153"/>
      <c r="C12" s="139"/>
      <c r="D12" s="138"/>
      <c r="E12" s="138"/>
      <c r="F12" s="139"/>
      <c r="G12" s="139"/>
    </row>
    <row r="14" spans="2:29" s="59" customFormat="1" ht="21">
      <c r="B14" s="60" t="s">
        <v>62</v>
      </c>
      <c r="Q14"/>
      <c r="R14"/>
      <c r="S14"/>
      <c r="T14"/>
      <c r="U14"/>
      <c r="V14"/>
      <c r="W14"/>
      <c r="X14"/>
      <c r="Y14"/>
      <c r="Z14"/>
      <c r="AA14"/>
      <c r="AB14"/>
      <c r="AC14"/>
    </row>
    <row r="26" spans="2:8" ht="23.25">
      <c r="B26" s="298" t="s">
        <v>63</v>
      </c>
      <c r="C26" s="298"/>
      <c r="D26" s="298"/>
      <c r="E26" s="298"/>
      <c r="F26" s="298"/>
      <c r="G26" s="298"/>
      <c r="H26" s="298"/>
    </row>
    <row r="28" spans="2:8" ht="15.75" thickBot="1">
      <c r="C28" s="314" t="s">
        <v>24</v>
      </c>
      <c r="D28" s="316"/>
    </row>
    <row r="29" spans="2:8" ht="15.75" thickBot="1">
      <c r="B29" s="5" t="s">
        <v>64</v>
      </c>
      <c r="C29" s="41" t="s">
        <v>29</v>
      </c>
      <c r="D29" s="41" t="s">
        <v>74</v>
      </c>
    </row>
    <row r="30" spans="2:8">
      <c r="B30" s="44">
        <v>0.1</v>
      </c>
      <c r="C30" s="42">
        <v>51579.199999999997</v>
      </c>
      <c r="D30" s="19" t="s">
        <v>53</v>
      </c>
    </row>
    <row r="31" spans="2:8">
      <c r="B31" s="45">
        <v>0.04</v>
      </c>
      <c r="C31" s="42">
        <v>86627.3</v>
      </c>
      <c r="D31" s="19" t="s">
        <v>54</v>
      </c>
    </row>
    <row r="32" spans="2:8">
      <c r="B32" s="45">
        <v>0.02</v>
      </c>
      <c r="C32" s="42">
        <v>120408.8</v>
      </c>
      <c r="D32" s="43" t="s">
        <v>55</v>
      </c>
    </row>
    <row r="33" spans="2:12">
      <c r="B33" s="45">
        <v>0.01</v>
      </c>
      <c r="C33" s="42">
        <v>158519.29999999999</v>
      </c>
      <c r="D33" s="43" t="s">
        <v>65</v>
      </c>
    </row>
    <row r="34" spans="2:12">
      <c r="B34" s="46">
        <v>2E-3</v>
      </c>
      <c r="C34" s="42">
        <v>278439.3</v>
      </c>
      <c r="D34" s="43" t="s">
        <v>57</v>
      </c>
    </row>
    <row r="35" spans="2:12">
      <c r="B35" s="47" t="s">
        <v>58</v>
      </c>
      <c r="C35" s="42">
        <v>104876.1</v>
      </c>
      <c r="D35" s="43" t="s">
        <v>59</v>
      </c>
    </row>
    <row r="36" spans="2:12" ht="15.75" thickBot="1">
      <c r="B36" s="48" t="s">
        <v>60</v>
      </c>
      <c r="C36" s="100">
        <v>217271.8</v>
      </c>
      <c r="D36" s="20" t="s">
        <v>61</v>
      </c>
    </row>
    <row r="39" spans="2:12" ht="21">
      <c r="B39" s="303" t="s">
        <v>68</v>
      </c>
      <c r="C39" s="303"/>
      <c r="D39" s="303"/>
      <c r="E39" s="303"/>
      <c r="F39" s="303"/>
      <c r="G39" s="303"/>
      <c r="H39" s="303"/>
    </row>
    <row r="40" spans="2:12" ht="15.75" thickBot="1"/>
    <row r="41" spans="2:12" ht="70.5" customHeight="1" thickBot="1">
      <c r="B41" s="300" t="s">
        <v>151</v>
      </c>
      <c r="C41" s="300"/>
      <c r="D41" s="300"/>
      <c r="E41" s="300"/>
      <c r="F41" s="300"/>
      <c r="G41" s="300"/>
      <c r="H41" s="318"/>
    </row>
    <row r="42" spans="2:12" ht="15.75" thickBot="1"/>
    <row r="43" spans="2:12" ht="15.75" thickBot="1">
      <c r="E43" s="291" t="s">
        <v>23</v>
      </c>
      <c r="F43" s="292"/>
      <c r="G43" s="293"/>
      <c r="H43" s="294" t="s">
        <v>24</v>
      </c>
      <c r="I43" s="295"/>
      <c r="J43" s="294" t="s">
        <v>25</v>
      </c>
      <c r="K43" s="296"/>
      <c r="L43" s="295"/>
    </row>
    <row r="44" spans="2:12" ht="15.75" thickBot="1">
      <c r="B44" s="27" t="s">
        <v>70</v>
      </c>
      <c r="C44" s="135" t="s">
        <v>71</v>
      </c>
      <c r="D44" s="135" t="s">
        <v>72</v>
      </c>
      <c r="E44" s="107" t="s">
        <v>27</v>
      </c>
      <c r="F44" s="108">
        <v>0.01</v>
      </c>
      <c r="G44" s="109" t="s">
        <v>28</v>
      </c>
      <c r="H44" s="107" t="s">
        <v>73</v>
      </c>
      <c r="I44" s="109" t="s">
        <v>74</v>
      </c>
      <c r="J44" s="110" t="s">
        <v>31</v>
      </c>
      <c r="K44" s="111" t="s">
        <v>32</v>
      </c>
      <c r="L44" s="112" t="s">
        <v>32</v>
      </c>
    </row>
    <row r="45" spans="2:12">
      <c r="B45" s="12" t="s">
        <v>133</v>
      </c>
      <c r="C45" s="90" t="s">
        <v>78</v>
      </c>
      <c r="D45" s="90">
        <v>1.0589999999999999</v>
      </c>
      <c r="E45" s="16">
        <v>772</v>
      </c>
      <c r="F45" s="104">
        <v>1273</v>
      </c>
      <c r="G45" s="82">
        <v>2097</v>
      </c>
      <c r="H45" s="259">
        <v>1819</v>
      </c>
      <c r="I45" s="17" t="s">
        <v>65</v>
      </c>
      <c r="J45" s="18"/>
      <c r="L45" s="91"/>
    </row>
    <row r="46" spans="2:12">
      <c r="B46" s="19" t="s">
        <v>134</v>
      </c>
      <c r="C46" s="92" t="s">
        <v>152</v>
      </c>
      <c r="D46" s="92">
        <v>50.98</v>
      </c>
      <c r="E46" s="16">
        <v>18237</v>
      </c>
      <c r="F46" s="104">
        <v>30055</v>
      </c>
      <c r="G46" s="82">
        <v>49531</v>
      </c>
      <c r="H46" s="259">
        <v>27764.484</v>
      </c>
      <c r="I46" s="17" t="s">
        <v>65</v>
      </c>
      <c r="J46" s="18"/>
      <c r="L46" s="91"/>
    </row>
    <row r="47" spans="2:12">
      <c r="B47" s="19" t="s">
        <v>136</v>
      </c>
      <c r="C47" s="92" t="s">
        <v>153</v>
      </c>
      <c r="D47" s="92">
        <v>82.64</v>
      </c>
      <c r="E47" s="16">
        <v>24048</v>
      </c>
      <c r="F47" s="104">
        <v>39632</v>
      </c>
      <c r="G47" s="82">
        <v>65313</v>
      </c>
      <c r="H47" s="259">
        <v>37793.858999999997</v>
      </c>
      <c r="I47" s="17" t="s">
        <v>65</v>
      </c>
      <c r="J47" s="18"/>
      <c r="L47" s="91"/>
    </row>
    <row r="48" spans="2:12">
      <c r="B48" s="19" t="s">
        <v>138</v>
      </c>
      <c r="C48" s="92" t="s">
        <v>153</v>
      </c>
      <c r="D48" s="92">
        <v>12.87</v>
      </c>
      <c r="E48" s="16">
        <v>7166</v>
      </c>
      <c r="F48" s="104">
        <v>11810</v>
      </c>
      <c r="G48" s="82">
        <v>19462</v>
      </c>
      <c r="H48" s="259">
        <v>7439.259</v>
      </c>
      <c r="I48" s="17" t="s">
        <v>65</v>
      </c>
      <c r="J48" s="18"/>
      <c r="L48" s="91"/>
    </row>
    <row r="49" spans="2:12">
      <c r="B49" s="19" t="s">
        <v>140</v>
      </c>
      <c r="C49" s="92" t="s">
        <v>153</v>
      </c>
      <c r="D49" s="92">
        <v>5.49</v>
      </c>
      <c r="E49" s="16">
        <v>3565</v>
      </c>
      <c r="F49" s="104">
        <v>5875</v>
      </c>
      <c r="G49" s="82">
        <v>9682</v>
      </c>
      <c r="H49" s="200">
        <v>3207.7849999999999</v>
      </c>
      <c r="I49" s="17" t="s">
        <v>65</v>
      </c>
      <c r="J49" s="18"/>
      <c r="L49" s="91"/>
    </row>
    <row r="50" spans="2:12">
      <c r="B50" s="19" t="s">
        <v>154</v>
      </c>
      <c r="C50" s="92" t="s">
        <v>155</v>
      </c>
      <c r="D50" s="92">
        <v>11.99</v>
      </c>
      <c r="E50" s="16">
        <v>7757</v>
      </c>
      <c r="F50" s="104">
        <v>12784</v>
      </c>
      <c r="G50" s="82">
        <v>21068</v>
      </c>
      <c r="H50" s="259">
        <v>13258.659</v>
      </c>
      <c r="I50" s="17" t="s">
        <v>65</v>
      </c>
      <c r="J50" s="18"/>
      <c r="L50" s="91"/>
    </row>
    <row r="51" spans="2:12" ht="15.75" thickBot="1">
      <c r="B51" s="20" t="s">
        <v>82</v>
      </c>
      <c r="C51" s="136" t="s">
        <v>88</v>
      </c>
      <c r="D51" s="136">
        <v>1938.127</v>
      </c>
      <c r="E51" s="97">
        <v>87651.89</v>
      </c>
      <c r="F51" s="160">
        <v>144450.31200000001</v>
      </c>
      <c r="G51" s="158">
        <v>238054.109</v>
      </c>
      <c r="H51" s="260">
        <v>158519.29999999999</v>
      </c>
      <c r="I51" s="98" t="s">
        <v>65</v>
      </c>
      <c r="J51" s="94"/>
      <c r="K51" s="95"/>
      <c r="L51" s="99"/>
    </row>
    <row r="52" spans="2:12">
      <c r="C52" s="14"/>
      <c r="D52" s="14"/>
      <c r="E52" s="14"/>
      <c r="F52" s="104"/>
      <c r="G52" s="105"/>
    </row>
    <row r="53" spans="2:12">
      <c r="C53" s="14"/>
      <c r="D53" s="14"/>
      <c r="E53" s="14"/>
      <c r="F53" s="104"/>
      <c r="G53" s="105"/>
      <c r="H53" s="14"/>
      <c r="I53" s="14"/>
      <c r="J53" s="14"/>
    </row>
    <row r="54" spans="2:12">
      <c r="C54" s="14"/>
    </row>
    <row r="55" spans="2:12">
      <c r="C55" s="14"/>
    </row>
    <row r="56" spans="2:12">
      <c r="C56" s="14"/>
      <c r="G56" s="197"/>
    </row>
    <row r="57" spans="2:12">
      <c r="C57" s="14"/>
    </row>
    <row r="58" spans="2:12">
      <c r="C58" s="14"/>
    </row>
    <row r="59" spans="2:12">
      <c r="C59" s="14"/>
    </row>
    <row r="60" spans="2:12">
      <c r="C60" s="14"/>
    </row>
  </sheetData>
  <mergeCells count="7">
    <mergeCell ref="J43:L43"/>
    <mergeCell ref="B26:H26"/>
    <mergeCell ref="C28:D28"/>
    <mergeCell ref="B39:H39"/>
    <mergeCell ref="E43:G43"/>
    <mergeCell ref="H43:I43"/>
    <mergeCell ref="B41:H41"/>
  </mergeCells>
  <pageMargins left="0.7" right="0.7" top="0.75" bottom="0.75" header="0.3" footer="0.3"/>
  <pageSetup paperSize="9"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83683-5479-446D-9505-33877A36C551}">
  <dimension ref="B2:AC67"/>
  <sheetViews>
    <sheetView topLeftCell="A25" zoomScale="73" zoomScaleNormal="73" workbookViewId="0">
      <selection activeCell="H68" sqref="H68"/>
    </sheetView>
  </sheetViews>
  <sheetFormatPr defaultRowHeight="15"/>
  <cols>
    <col min="2" max="2" width="26.5703125" customWidth="1"/>
    <col min="3" max="3" width="29.7109375" bestFit="1" customWidth="1"/>
    <col min="4" max="4" width="25" customWidth="1"/>
    <col min="5" max="5" width="20.42578125" customWidth="1"/>
    <col min="6" max="6" width="23" customWidth="1"/>
    <col min="7" max="7" width="20.7109375" customWidth="1"/>
    <col min="8" max="8" width="16.85546875" customWidth="1"/>
    <col min="9" max="9" width="21.5703125" customWidth="1"/>
    <col min="10" max="10" width="11.42578125" customWidth="1"/>
    <col min="11" max="11" width="12.7109375" customWidth="1"/>
    <col min="23" max="23" width="23.42578125" customWidth="1"/>
  </cols>
  <sheetData>
    <row r="2" spans="2:29" ht="21">
      <c r="B2" s="29" t="s">
        <v>45</v>
      </c>
      <c r="C2" s="29" t="s">
        <v>12</v>
      </c>
    </row>
    <row r="4" spans="2:29" ht="21">
      <c r="B4" s="29" t="s">
        <v>46</v>
      </c>
      <c r="C4" s="29" t="s">
        <v>156</v>
      </c>
      <c r="E4" s="28"/>
    </row>
    <row r="5" spans="2:29" ht="21">
      <c r="B5" s="29"/>
      <c r="C5" s="29"/>
    </row>
    <row r="6" spans="2:29" ht="21">
      <c r="B6" s="29" t="s">
        <v>48</v>
      </c>
      <c r="C6" s="29" t="s">
        <v>157</v>
      </c>
    </row>
    <row r="8" spans="2:29" s="50" customFormat="1" ht="21.75" thickBot="1">
      <c r="B8" s="49"/>
    </row>
    <row r="9" spans="2:29" ht="15.75">
      <c r="B9" s="144" t="s">
        <v>1</v>
      </c>
      <c r="C9" s="145" t="s">
        <v>2</v>
      </c>
      <c r="D9" s="137"/>
      <c r="E9" s="137"/>
      <c r="F9" s="137"/>
      <c r="G9" s="137"/>
    </row>
    <row r="10" spans="2:29" ht="16.5" thickBot="1">
      <c r="B10" s="146" t="s">
        <v>19</v>
      </c>
      <c r="C10" s="186">
        <v>356</v>
      </c>
      <c r="D10" s="138"/>
      <c r="E10" s="138"/>
      <c r="F10" s="139"/>
      <c r="G10" s="140"/>
    </row>
    <row r="11" spans="2:29" ht="15.75">
      <c r="B11" s="153"/>
      <c r="C11" s="139"/>
      <c r="D11" s="138"/>
      <c r="E11" s="138"/>
      <c r="F11" s="139"/>
      <c r="G11" s="140"/>
    </row>
    <row r="12" spans="2:29" ht="15.75">
      <c r="B12" s="153"/>
      <c r="C12" s="139"/>
      <c r="D12" s="138"/>
      <c r="E12" s="138"/>
      <c r="F12" s="139"/>
      <c r="G12" s="139"/>
    </row>
    <row r="14" spans="2:29" s="59" customFormat="1" ht="21">
      <c r="B14" s="60" t="s">
        <v>62</v>
      </c>
      <c r="Q14"/>
      <c r="R14"/>
      <c r="S14"/>
      <c r="T14"/>
      <c r="U14"/>
      <c r="V14"/>
      <c r="W14"/>
      <c r="X14"/>
      <c r="Y14"/>
      <c r="Z14"/>
      <c r="AA14"/>
      <c r="AB14"/>
      <c r="AC14"/>
    </row>
    <row r="27" spans="2:8" ht="23.25">
      <c r="B27" s="298" t="s">
        <v>63</v>
      </c>
      <c r="C27" s="298"/>
      <c r="D27" s="298"/>
      <c r="E27" s="298"/>
      <c r="F27" s="298"/>
      <c r="G27" s="298"/>
      <c r="H27" s="298"/>
    </row>
    <row r="29" spans="2:8">
      <c r="C29" s="314" t="s">
        <v>24</v>
      </c>
      <c r="D29" s="316"/>
    </row>
    <row r="30" spans="2:8">
      <c r="B30" s="5" t="s">
        <v>64</v>
      </c>
      <c r="C30" s="41" t="s">
        <v>29</v>
      </c>
      <c r="D30" s="41" t="s">
        <v>74</v>
      </c>
    </row>
    <row r="31" spans="2:8">
      <c r="B31" s="44">
        <v>0.1</v>
      </c>
      <c r="C31" s="42">
        <v>75644.53</v>
      </c>
      <c r="D31" s="19" t="s">
        <v>53</v>
      </c>
    </row>
    <row r="32" spans="2:8">
      <c r="B32" s="45">
        <v>0.04</v>
      </c>
      <c r="C32" s="42">
        <v>130854.3</v>
      </c>
      <c r="D32" s="19" t="s">
        <v>54</v>
      </c>
    </row>
    <row r="33" spans="2:14">
      <c r="B33" s="45">
        <v>0.02</v>
      </c>
      <c r="C33" s="42">
        <v>184028.4</v>
      </c>
      <c r="D33" s="43" t="s">
        <v>55</v>
      </c>
    </row>
    <row r="34" spans="2:14">
      <c r="B34" s="45">
        <v>0.01</v>
      </c>
      <c r="C34" s="42">
        <v>246570.1</v>
      </c>
      <c r="D34" s="43" t="s">
        <v>65</v>
      </c>
    </row>
    <row r="35" spans="2:14">
      <c r="B35" s="46">
        <v>2E-3</v>
      </c>
      <c r="C35" s="42">
        <v>432907.9</v>
      </c>
      <c r="D35" s="43" t="s">
        <v>57</v>
      </c>
    </row>
    <row r="36" spans="2:14">
      <c r="B36" s="47" t="s">
        <v>58</v>
      </c>
      <c r="C36" s="42">
        <v>160035.70000000001</v>
      </c>
      <c r="D36" s="43" t="s">
        <v>59</v>
      </c>
    </row>
    <row r="37" spans="2:14">
      <c r="B37" s="48" t="s">
        <v>60</v>
      </c>
      <c r="C37" s="100">
        <v>340146.2</v>
      </c>
      <c r="D37" s="20" t="s">
        <v>61</v>
      </c>
    </row>
    <row r="40" spans="2:14" ht="21">
      <c r="B40" s="303" t="s">
        <v>68</v>
      </c>
      <c r="C40" s="303"/>
      <c r="D40" s="303"/>
      <c r="E40" s="303"/>
      <c r="F40" s="303"/>
      <c r="G40" s="303"/>
      <c r="H40" s="303"/>
    </row>
    <row r="41" spans="2:14" ht="15.75" thickBot="1"/>
    <row r="42" spans="2:14" ht="89.25" customHeight="1" thickBot="1">
      <c r="B42" s="300" t="s">
        <v>158</v>
      </c>
      <c r="C42" s="300"/>
      <c r="D42" s="300"/>
      <c r="E42" s="300"/>
      <c r="F42" s="300"/>
      <c r="G42" s="300"/>
      <c r="H42" s="318"/>
    </row>
    <row r="44" spans="2:14" ht="15.75" thickBot="1"/>
    <row r="45" spans="2:14" ht="15.75" thickBot="1">
      <c r="E45" s="291" t="s">
        <v>23</v>
      </c>
      <c r="F45" s="292"/>
      <c r="G45" s="293"/>
      <c r="H45" s="294" t="s">
        <v>24</v>
      </c>
      <c r="I45" s="295"/>
      <c r="J45" s="294" t="s">
        <v>25</v>
      </c>
      <c r="K45" s="296"/>
      <c r="L45" s="295"/>
      <c r="M45" s="152" t="s">
        <v>100</v>
      </c>
    </row>
    <row r="46" spans="2:14" ht="15.75" thickBot="1">
      <c r="B46" s="27" t="s">
        <v>70</v>
      </c>
      <c r="C46" s="135" t="s">
        <v>71</v>
      </c>
      <c r="D46" s="135" t="s">
        <v>72</v>
      </c>
      <c r="E46" s="107" t="s">
        <v>27</v>
      </c>
      <c r="F46" s="108">
        <v>0.01</v>
      </c>
      <c r="G46" s="109" t="s">
        <v>28</v>
      </c>
      <c r="H46" s="107" t="s">
        <v>73</v>
      </c>
      <c r="I46" s="109" t="s">
        <v>74</v>
      </c>
      <c r="J46" s="110" t="s">
        <v>31</v>
      </c>
      <c r="K46" s="111" t="s">
        <v>32</v>
      </c>
      <c r="L46" s="112" t="s">
        <v>32</v>
      </c>
      <c r="M46" s="5" t="s">
        <v>27</v>
      </c>
    </row>
    <row r="47" spans="2:14">
      <c r="B47" s="147" t="s">
        <v>133</v>
      </c>
      <c r="C47" s="154" t="s">
        <v>159</v>
      </c>
      <c r="D47" s="148">
        <v>1.56</v>
      </c>
      <c r="E47" s="13">
        <v>656</v>
      </c>
      <c r="F47" s="104">
        <v>1082</v>
      </c>
      <c r="G47" s="82">
        <v>1783</v>
      </c>
      <c r="H47" s="284">
        <v>1154.3040000000001</v>
      </c>
      <c r="I47" s="258" t="s">
        <v>65</v>
      </c>
      <c r="J47" s="13"/>
      <c r="K47" s="14"/>
      <c r="L47" s="155"/>
      <c r="M47" s="193"/>
      <c r="N47" s="289">
        <f>H47/F47</f>
        <v>1.0668243992606286</v>
      </c>
    </row>
    <row r="48" spans="2:14">
      <c r="B48" s="47" t="s">
        <v>134</v>
      </c>
      <c r="C48" s="156" t="s">
        <v>159</v>
      </c>
      <c r="D48" s="149">
        <v>64.819999999999993</v>
      </c>
      <c r="E48" s="16">
        <v>7742</v>
      </c>
      <c r="F48" s="104">
        <v>12759</v>
      </c>
      <c r="G48" s="82">
        <v>21027</v>
      </c>
      <c r="H48" s="282">
        <v>5978.7629999999999</v>
      </c>
      <c r="I48" s="15" t="s">
        <v>65</v>
      </c>
      <c r="J48" s="13"/>
      <c r="K48" s="14"/>
      <c r="L48" s="155"/>
      <c r="M48" s="194"/>
      <c r="N48" s="289">
        <f t="shared" ref="N48:N54" si="0">H48/F48</f>
        <v>0.46859181754055962</v>
      </c>
    </row>
    <row r="49" spans="2:14">
      <c r="B49" s="47" t="s">
        <v>136</v>
      </c>
      <c r="C49" s="156" t="s">
        <v>160</v>
      </c>
      <c r="D49" s="149">
        <v>52.14</v>
      </c>
      <c r="E49" s="16">
        <v>6723</v>
      </c>
      <c r="F49" s="104">
        <v>11080</v>
      </c>
      <c r="G49" s="82">
        <v>18260</v>
      </c>
      <c r="H49" s="281">
        <v>11829.897000000001</v>
      </c>
      <c r="I49" s="15" t="s">
        <v>65</v>
      </c>
      <c r="J49" s="13"/>
      <c r="K49" s="14"/>
      <c r="L49" s="155"/>
      <c r="M49" s="194"/>
      <c r="N49" s="289">
        <f t="shared" si="0"/>
        <v>1.0676802346570398</v>
      </c>
    </row>
    <row r="50" spans="2:14">
      <c r="B50" s="47" t="s">
        <v>138</v>
      </c>
      <c r="C50" s="156" t="s">
        <v>161</v>
      </c>
      <c r="D50" s="149">
        <v>19.75</v>
      </c>
      <c r="E50" s="16">
        <v>3555</v>
      </c>
      <c r="F50" s="104">
        <v>5859</v>
      </c>
      <c r="G50" s="82">
        <v>9656</v>
      </c>
      <c r="H50" s="282">
        <v>10196.797</v>
      </c>
      <c r="I50" s="15" t="s">
        <v>65</v>
      </c>
      <c r="J50" s="13"/>
      <c r="K50" s="14"/>
      <c r="L50" s="155"/>
      <c r="M50" s="194"/>
      <c r="N50" s="289">
        <f t="shared" si="0"/>
        <v>1.7403647380098994</v>
      </c>
    </row>
    <row r="51" spans="2:14">
      <c r="B51" s="47" t="s">
        <v>140</v>
      </c>
      <c r="C51" s="156" t="s">
        <v>162</v>
      </c>
      <c r="D51" s="149">
        <v>5.89</v>
      </c>
      <c r="E51" s="16">
        <v>1403</v>
      </c>
      <c r="F51" s="104">
        <v>2312</v>
      </c>
      <c r="G51" s="82">
        <v>3811</v>
      </c>
      <c r="H51" s="281">
        <v>2826.2890000000002</v>
      </c>
      <c r="I51" s="15" t="s">
        <v>65</v>
      </c>
      <c r="J51" s="13"/>
      <c r="K51" s="14"/>
      <c r="L51" s="155"/>
      <c r="M51" s="194"/>
      <c r="N51" s="289">
        <f t="shared" si="0"/>
        <v>1.2224433391003462</v>
      </c>
    </row>
    <row r="52" spans="2:14">
      <c r="B52" s="47" t="s">
        <v>154</v>
      </c>
      <c r="C52" s="156" t="s">
        <v>163</v>
      </c>
      <c r="D52" s="149">
        <v>45.33</v>
      </c>
      <c r="E52" s="16">
        <v>6271</v>
      </c>
      <c r="F52" s="104">
        <v>10335</v>
      </c>
      <c r="G52" s="82">
        <v>17032</v>
      </c>
      <c r="H52" s="281">
        <v>9492.9179999999997</v>
      </c>
      <c r="I52" s="15" t="s">
        <v>65</v>
      </c>
      <c r="J52" s="13"/>
      <c r="K52" s="14"/>
      <c r="L52" s="155"/>
      <c r="M52" s="194"/>
      <c r="N52" s="289">
        <f t="shared" si="0"/>
        <v>0.9185213352685051</v>
      </c>
    </row>
    <row r="53" spans="2:14">
      <c r="B53" s="47" t="s">
        <v>164</v>
      </c>
      <c r="C53" s="156" t="s">
        <v>160</v>
      </c>
      <c r="D53" s="149">
        <v>14.37</v>
      </c>
      <c r="E53" s="16">
        <v>2591</v>
      </c>
      <c r="F53" s="104">
        <v>4270</v>
      </c>
      <c r="G53" s="82">
        <v>7037</v>
      </c>
      <c r="H53" s="282">
        <v>1559.443</v>
      </c>
      <c r="I53" s="15" t="s">
        <v>65</v>
      </c>
      <c r="J53" s="13"/>
      <c r="K53" s="14"/>
      <c r="L53" s="155"/>
      <c r="M53" s="194"/>
      <c r="N53" s="289">
        <f t="shared" si="0"/>
        <v>0.36520913348946138</v>
      </c>
    </row>
    <row r="54" spans="2:14">
      <c r="B54" s="47" t="s">
        <v>165</v>
      </c>
      <c r="C54" s="156" t="s">
        <v>166</v>
      </c>
      <c r="D54" s="149">
        <v>7.9</v>
      </c>
      <c r="E54" s="16">
        <v>1747</v>
      </c>
      <c r="F54" s="104">
        <v>2879</v>
      </c>
      <c r="G54" s="82">
        <v>4740</v>
      </c>
      <c r="H54" s="281">
        <v>3368.848</v>
      </c>
      <c r="I54" s="15" t="s">
        <v>65</v>
      </c>
      <c r="J54" s="13"/>
      <c r="K54" s="14"/>
      <c r="L54" s="155"/>
      <c r="M54" s="194"/>
      <c r="N54" s="289">
        <f t="shared" si="0"/>
        <v>1.1701451893018409</v>
      </c>
    </row>
    <row r="55" spans="2:14" ht="15.75" thickBot="1">
      <c r="B55" s="48" t="s">
        <v>82</v>
      </c>
      <c r="C55" s="157" t="s">
        <v>88</v>
      </c>
      <c r="D55" s="161">
        <v>3098.67</v>
      </c>
      <c r="E55" s="97"/>
      <c r="F55" s="160"/>
      <c r="G55" s="158"/>
      <c r="H55" s="283">
        <v>246570.1</v>
      </c>
      <c r="I55" s="134" t="s">
        <v>65</v>
      </c>
      <c r="J55" s="97">
        <v>87000</v>
      </c>
      <c r="K55" s="160">
        <v>145000</v>
      </c>
      <c r="L55" s="195">
        <v>360000</v>
      </c>
      <c r="M55" s="196">
        <v>151366</v>
      </c>
      <c r="N55" s="28" t="s">
        <v>167</v>
      </c>
    </row>
    <row r="56" spans="2:14">
      <c r="C56" s="14"/>
      <c r="D56" s="14"/>
      <c r="E56" s="14"/>
      <c r="F56" s="104"/>
      <c r="G56" s="105"/>
    </row>
    <row r="57" spans="2:14" ht="15.75" thickBot="1">
      <c r="B57" s="286" t="s">
        <v>168</v>
      </c>
      <c r="C57" s="287" t="s">
        <v>169</v>
      </c>
      <c r="D57" s="286" t="s">
        <v>170</v>
      </c>
      <c r="E57" s="14"/>
      <c r="F57" s="104"/>
      <c r="G57" s="328" t="s">
        <v>171</v>
      </c>
      <c r="H57" s="328"/>
      <c r="I57" s="14"/>
      <c r="J57" s="14"/>
    </row>
    <row r="58" spans="2:14" ht="15.75" thickBot="1">
      <c r="B58" s="285" t="s">
        <v>133</v>
      </c>
      <c r="C58" s="280">
        <v>2200</v>
      </c>
      <c r="E58" t="b">
        <f>C58&gt;G47</f>
        <v>1</v>
      </c>
      <c r="G58" s="27" t="s">
        <v>70</v>
      </c>
    </row>
    <row r="59" spans="2:14">
      <c r="B59" s="285" t="s">
        <v>134</v>
      </c>
      <c r="C59" s="281">
        <v>10929</v>
      </c>
      <c r="E59" s="288"/>
      <c r="G59" s="147" t="s">
        <v>133</v>
      </c>
      <c r="H59">
        <v>1620</v>
      </c>
    </row>
    <row r="60" spans="2:14">
      <c r="B60" s="285" t="s">
        <v>136</v>
      </c>
      <c r="C60" s="282">
        <v>21237</v>
      </c>
      <c r="E60" t="b">
        <f t="shared" ref="E60:E65" si="1">C60&gt;G49</f>
        <v>1</v>
      </c>
      <c r="G60" s="47" t="s">
        <v>134</v>
      </c>
      <c r="H60">
        <v>8250</v>
      </c>
    </row>
    <row r="61" spans="2:14">
      <c r="B61" s="285" t="s">
        <v>138</v>
      </c>
      <c r="C61" s="282">
        <v>18054</v>
      </c>
      <c r="E61" t="b">
        <f t="shared" si="1"/>
        <v>1</v>
      </c>
      <c r="G61" s="47" t="s">
        <v>136</v>
      </c>
      <c r="H61">
        <v>16143</v>
      </c>
    </row>
    <row r="62" spans="2:14">
      <c r="B62" s="285" t="s">
        <v>140</v>
      </c>
      <c r="C62" s="282">
        <v>5017</v>
      </c>
      <c r="E62" t="b">
        <f t="shared" si="1"/>
        <v>1</v>
      </c>
      <c r="G62" s="47" t="s">
        <v>138</v>
      </c>
      <c r="H62">
        <v>13887</v>
      </c>
    </row>
    <row r="63" spans="2:14">
      <c r="B63" s="285" t="s">
        <v>154</v>
      </c>
      <c r="C63" s="282">
        <v>17120</v>
      </c>
      <c r="E63" t="b">
        <f t="shared" si="1"/>
        <v>1</v>
      </c>
      <c r="G63" s="47" t="s">
        <v>140</v>
      </c>
      <c r="H63">
        <v>3842</v>
      </c>
    </row>
    <row r="64" spans="2:14">
      <c r="B64" s="285" t="s">
        <v>164</v>
      </c>
      <c r="C64" s="281">
        <v>2907</v>
      </c>
      <c r="G64" s="47" t="s">
        <v>154</v>
      </c>
      <c r="H64">
        <v>13105</v>
      </c>
    </row>
    <row r="65" spans="2:8">
      <c r="B65" s="285" t="s">
        <v>165</v>
      </c>
      <c r="C65" s="282">
        <v>5889</v>
      </c>
      <c r="E65" t="b">
        <f t="shared" si="1"/>
        <v>1</v>
      </c>
      <c r="G65" s="47" t="s">
        <v>164</v>
      </c>
      <c r="H65">
        <v>2147</v>
      </c>
    </row>
    <row r="66" spans="2:8" ht="15.75" thickBot="1">
      <c r="B66" s="285" t="s">
        <v>82</v>
      </c>
      <c r="C66" s="283">
        <v>255578</v>
      </c>
      <c r="G66" s="47" t="s">
        <v>165</v>
      </c>
      <c r="H66">
        <v>4533</v>
      </c>
    </row>
    <row r="67" spans="2:8" ht="15.75" thickBot="1">
      <c r="G67" s="48" t="s">
        <v>82</v>
      </c>
      <c r="H67">
        <v>251320</v>
      </c>
    </row>
  </sheetData>
  <mergeCells count="8">
    <mergeCell ref="G57:H57"/>
    <mergeCell ref="J45:L45"/>
    <mergeCell ref="B27:H27"/>
    <mergeCell ref="C29:D29"/>
    <mergeCell ref="B40:H40"/>
    <mergeCell ref="E45:G45"/>
    <mergeCell ref="H45:I45"/>
    <mergeCell ref="B42:H42"/>
  </mergeCells>
  <phoneticPr fontId="17" type="noConversion"/>
  <pageMargins left="0.7" right="0.7" top="0.75" bottom="0.75" header="0.3" footer="0.3"/>
  <pageSetup paperSize="9"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F82D6-E9BD-4D91-AF72-A49BB5EFDE28}">
  <dimension ref="A2:E104"/>
  <sheetViews>
    <sheetView workbookViewId="0">
      <selection activeCell="J25" sqref="J25"/>
    </sheetView>
  </sheetViews>
  <sheetFormatPr defaultRowHeight="15"/>
  <cols>
    <col min="1" max="1" width="4" bestFit="1" customWidth="1"/>
    <col min="2" max="2" width="38.28515625" bestFit="1" customWidth="1"/>
    <col min="3" max="3" width="24.42578125" customWidth="1"/>
    <col min="4" max="4" width="16.28515625" bestFit="1" customWidth="1"/>
    <col min="5" max="5" width="15.5703125" customWidth="1"/>
  </cols>
  <sheetData>
    <row r="2" spans="1:5" ht="27" customHeight="1" thickBot="1">
      <c r="A2" s="270" t="s">
        <v>172</v>
      </c>
      <c r="B2" s="271" t="s">
        <v>173</v>
      </c>
      <c r="C2" s="271" t="s">
        <v>174</v>
      </c>
      <c r="D2" s="271" t="s">
        <v>175</v>
      </c>
      <c r="E2" s="272" t="s">
        <v>176</v>
      </c>
    </row>
    <row r="3" spans="1:5" ht="15.75" thickBot="1">
      <c r="A3" s="273" t="s">
        <v>177</v>
      </c>
      <c r="B3" s="268" t="s">
        <v>178</v>
      </c>
      <c r="C3" s="267" t="s">
        <v>179</v>
      </c>
      <c r="D3" s="267" t="s">
        <v>180</v>
      </c>
      <c r="E3" s="274" t="s">
        <v>181</v>
      </c>
    </row>
    <row r="4" spans="1:5" ht="15.75" thickBot="1">
      <c r="A4" s="273" t="s">
        <v>182</v>
      </c>
      <c r="B4" s="268" t="s">
        <v>183</v>
      </c>
      <c r="C4" s="267" t="s">
        <v>179</v>
      </c>
      <c r="D4" s="267" t="s">
        <v>180</v>
      </c>
      <c r="E4" s="274" t="s">
        <v>181</v>
      </c>
    </row>
    <row r="5" spans="1:5" ht="15.75" thickBot="1">
      <c r="A5" s="273" t="s">
        <v>184</v>
      </c>
      <c r="B5" s="268" t="s">
        <v>185</v>
      </c>
      <c r="C5" s="267" t="s">
        <v>179</v>
      </c>
      <c r="D5" s="267" t="s">
        <v>180</v>
      </c>
      <c r="E5" s="274" t="s">
        <v>181</v>
      </c>
    </row>
    <row r="6" spans="1:5" ht="15.75" thickBot="1">
      <c r="A6" s="273" t="s">
        <v>186</v>
      </c>
      <c r="B6" s="268" t="s">
        <v>187</v>
      </c>
      <c r="C6" s="267" t="s">
        <v>179</v>
      </c>
      <c r="D6" s="267" t="s">
        <v>180</v>
      </c>
      <c r="E6" s="274" t="s">
        <v>181</v>
      </c>
    </row>
    <row r="7" spans="1:5" ht="15.75" thickBot="1">
      <c r="A7" s="273" t="s">
        <v>188</v>
      </c>
      <c r="B7" s="268" t="s">
        <v>189</v>
      </c>
      <c r="C7" s="267" t="s">
        <v>179</v>
      </c>
      <c r="D7" s="267" t="s">
        <v>180</v>
      </c>
      <c r="E7" s="274" t="s">
        <v>181</v>
      </c>
    </row>
    <row r="8" spans="1:5" ht="15.75" thickBot="1">
      <c r="A8" s="273" t="s">
        <v>190</v>
      </c>
      <c r="B8" s="268" t="s">
        <v>191</v>
      </c>
      <c r="C8" s="267" t="s">
        <v>179</v>
      </c>
      <c r="D8" s="267" t="s">
        <v>180</v>
      </c>
      <c r="E8" s="274" t="s">
        <v>181</v>
      </c>
    </row>
    <row r="9" spans="1:5" ht="15.75" thickBot="1">
      <c r="A9" s="273" t="s">
        <v>192</v>
      </c>
      <c r="B9" s="268" t="s">
        <v>193</v>
      </c>
      <c r="C9" s="267" t="s">
        <v>194</v>
      </c>
      <c r="D9" s="267" t="s">
        <v>195</v>
      </c>
      <c r="E9" s="274" t="s">
        <v>181</v>
      </c>
    </row>
    <row r="10" spans="1:5" ht="15.75" thickBot="1">
      <c r="A10" s="273" t="s">
        <v>196</v>
      </c>
      <c r="B10" s="268" t="s">
        <v>197</v>
      </c>
      <c r="C10" s="267" t="s">
        <v>194</v>
      </c>
      <c r="D10" s="267" t="s">
        <v>195</v>
      </c>
      <c r="E10" s="274" t="s">
        <v>181</v>
      </c>
    </row>
    <row r="11" spans="1:5" ht="15.75" thickBot="1">
      <c r="A11" s="273" t="s">
        <v>198</v>
      </c>
      <c r="B11" s="268" t="s">
        <v>199</v>
      </c>
      <c r="C11" s="267" t="s">
        <v>200</v>
      </c>
      <c r="D11" s="267" t="s">
        <v>201</v>
      </c>
      <c r="E11" s="274" t="s">
        <v>181</v>
      </c>
    </row>
    <row r="12" spans="1:5" ht="15.75" thickBot="1">
      <c r="A12" s="273" t="s">
        <v>202</v>
      </c>
      <c r="B12" s="268" t="s">
        <v>203</v>
      </c>
      <c r="C12" s="267" t="s">
        <v>204</v>
      </c>
      <c r="D12" s="267" t="s">
        <v>205</v>
      </c>
      <c r="E12" s="274" t="s">
        <v>181</v>
      </c>
    </row>
    <row r="13" spans="1:5" ht="15.75" thickBot="1">
      <c r="A13" s="273" t="s">
        <v>206</v>
      </c>
      <c r="B13" s="268" t="s">
        <v>207</v>
      </c>
      <c r="C13" s="267" t="s">
        <v>208</v>
      </c>
      <c r="D13" s="267" t="s">
        <v>209</v>
      </c>
      <c r="E13" s="274" t="s">
        <v>181</v>
      </c>
    </row>
    <row r="14" spans="1:5" ht="15.75" thickBot="1">
      <c r="A14" s="273" t="s">
        <v>210</v>
      </c>
      <c r="B14" s="268" t="s">
        <v>211</v>
      </c>
      <c r="C14" s="267" t="s">
        <v>194</v>
      </c>
      <c r="D14" s="267" t="s">
        <v>195</v>
      </c>
      <c r="E14" s="274" t="s">
        <v>181</v>
      </c>
    </row>
    <row r="15" spans="1:5" ht="15.75" thickBot="1">
      <c r="A15" s="273" t="s">
        <v>212</v>
      </c>
      <c r="B15" s="268" t="s">
        <v>213</v>
      </c>
      <c r="C15" s="267" t="s">
        <v>214</v>
      </c>
      <c r="D15" s="267" t="s">
        <v>215</v>
      </c>
      <c r="E15" s="274" t="s">
        <v>181</v>
      </c>
    </row>
    <row r="16" spans="1:5" ht="15.75" thickBot="1">
      <c r="A16" s="273" t="s">
        <v>216</v>
      </c>
      <c r="B16" s="268" t="s">
        <v>217</v>
      </c>
      <c r="C16" s="267" t="s">
        <v>214</v>
      </c>
      <c r="D16" s="267" t="s">
        <v>215</v>
      </c>
      <c r="E16" s="274" t="s">
        <v>181</v>
      </c>
    </row>
    <row r="17" spans="1:5" ht="15.75" thickBot="1">
      <c r="A17" s="273" t="s">
        <v>218</v>
      </c>
      <c r="B17" s="268" t="s">
        <v>219</v>
      </c>
      <c r="C17" s="267" t="s">
        <v>220</v>
      </c>
      <c r="D17" s="267" t="s">
        <v>221</v>
      </c>
      <c r="E17" s="274" t="s">
        <v>181</v>
      </c>
    </row>
    <row r="18" spans="1:5" ht="15.75" thickBot="1">
      <c r="A18" s="273" t="s">
        <v>222</v>
      </c>
      <c r="B18" s="268" t="s">
        <v>223</v>
      </c>
      <c r="C18" s="267" t="s">
        <v>224</v>
      </c>
      <c r="D18" s="267" t="s">
        <v>225</v>
      </c>
      <c r="E18" s="274" t="s">
        <v>181</v>
      </c>
    </row>
    <row r="19" spans="1:5" ht="15.75" thickBot="1">
      <c r="A19" s="273" t="s">
        <v>226</v>
      </c>
      <c r="B19" s="268" t="s">
        <v>227</v>
      </c>
      <c r="C19" s="267" t="s">
        <v>228</v>
      </c>
      <c r="D19" s="267" t="s">
        <v>229</v>
      </c>
      <c r="E19" s="274" t="s">
        <v>181</v>
      </c>
    </row>
    <row r="20" spans="1:5" ht="15.75" thickBot="1">
      <c r="A20" s="273" t="s">
        <v>230</v>
      </c>
      <c r="B20" s="268" t="s">
        <v>231</v>
      </c>
      <c r="C20" s="267" t="s">
        <v>214</v>
      </c>
      <c r="D20" s="267" t="s">
        <v>215</v>
      </c>
      <c r="E20" s="274" t="s">
        <v>181</v>
      </c>
    </row>
    <row r="21" spans="1:5" ht="15.75" thickBot="1">
      <c r="A21" s="273" t="s">
        <v>232</v>
      </c>
      <c r="B21" s="268" t="s">
        <v>233</v>
      </c>
      <c r="C21" s="267" t="s">
        <v>234</v>
      </c>
      <c r="D21" s="267" t="s">
        <v>235</v>
      </c>
      <c r="E21" s="274" t="s">
        <v>181</v>
      </c>
    </row>
    <row r="22" spans="1:5" ht="15.75" thickBot="1">
      <c r="A22" s="273" t="s">
        <v>236</v>
      </c>
      <c r="B22" s="268" t="s">
        <v>237</v>
      </c>
      <c r="C22" s="267" t="s">
        <v>234</v>
      </c>
      <c r="D22" s="267" t="s">
        <v>235</v>
      </c>
      <c r="E22" s="274" t="s">
        <v>181</v>
      </c>
    </row>
    <row r="23" spans="1:5" ht="15.75" thickBot="1">
      <c r="A23" s="273" t="s">
        <v>238</v>
      </c>
      <c r="B23" s="268" t="s">
        <v>239</v>
      </c>
      <c r="C23" s="267" t="s">
        <v>240</v>
      </c>
      <c r="D23" s="267" t="s">
        <v>241</v>
      </c>
      <c r="E23" s="274" t="s">
        <v>181</v>
      </c>
    </row>
    <row r="24" spans="1:5" ht="15.75" thickBot="1">
      <c r="A24" s="273" t="s">
        <v>242</v>
      </c>
      <c r="B24" s="268" t="s">
        <v>243</v>
      </c>
      <c r="C24" s="267" t="s">
        <v>244</v>
      </c>
      <c r="D24" s="267" t="s">
        <v>245</v>
      </c>
      <c r="E24" s="274" t="s">
        <v>181</v>
      </c>
    </row>
    <row r="25" spans="1:5" ht="15.75" thickBot="1">
      <c r="A25" s="273" t="s">
        <v>246</v>
      </c>
      <c r="B25" s="268" t="s">
        <v>247</v>
      </c>
      <c r="C25" s="267" t="s">
        <v>248</v>
      </c>
      <c r="D25" s="267" t="s">
        <v>249</v>
      </c>
      <c r="E25" s="274" t="s">
        <v>181</v>
      </c>
    </row>
    <row r="26" spans="1:5" ht="15.75" thickBot="1">
      <c r="A26" s="273" t="s">
        <v>250</v>
      </c>
      <c r="B26" s="268" t="s">
        <v>251</v>
      </c>
      <c r="C26" s="267" t="s">
        <v>234</v>
      </c>
      <c r="D26" s="267" t="s">
        <v>235</v>
      </c>
      <c r="E26" s="274" t="s">
        <v>181</v>
      </c>
    </row>
    <row r="27" spans="1:5" ht="15.75" thickBot="1">
      <c r="A27" s="273" t="s">
        <v>252</v>
      </c>
      <c r="B27" s="268" t="s">
        <v>253</v>
      </c>
      <c r="C27" s="267" t="s">
        <v>254</v>
      </c>
      <c r="D27" s="267" t="s">
        <v>255</v>
      </c>
      <c r="E27" s="274" t="s">
        <v>181</v>
      </c>
    </row>
    <row r="28" spans="1:5" ht="15.75" thickBot="1">
      <c r="A28" s="273" t="s">
        <v>256</v>
      </c>
      <c r="B28" s="268" t="s">
        <v>257</v>
      </c>
      <c r="C28" s="267" t="s">
        <v>254</v>
      </c>
      <c r="D28" s="267" t="s">
        <v>255</v>
      </c>
      <c r="E28" s="274" t="s">
        <v>181</v>
      </c>
    </row>
    <row r="29" spans="1:5" ht="15.75" thickBot="1">
      <c r="A29" s="273" t="s">
        <v>258</v>
      </c>
      <c r="B29" s="268" t="s">
        <v>259</v>
      </c>
      <c r="C29" s="267" t="s">
        <v>260</v>
      </c>
      <c r="D29" s="267" t="s">
        <v>261</v>
      </c>
      <c r="E29" s="274" t="s">
        <v>181</v>
      </c>
    </row>
    <row r="30" spans="1:5" ht="15.75" thickBot="1">
      <c r="A30" s="273" t="s">
        <v>262</v>
      </c>
      <c r="B30" s="268" t="s">
        <v>263</v>
      </c>
      <c r="C30" s="267" t="s">
        <v>204</v>
      </c>
      <c r="D30" s="267" t="s">
        <v>205</v>
      </c>
      <c r="E30" s="274" t="s">
        <v>181</v>
      </c>
    </row>
    <row r="31" spans="1:5" ht="15.75" thickBot="1">
      <c r="A31" s="273" t="s">
        <v>264</v>
      </c>
      <c r="B31" s="268" t="s">
        <v>265</v>
      </c>
      <c r="C31" s="267" t="s">
        <v>266</v>
      </c>
      <c r="D31" s="267" t="s">
        <v>267</v>
      </c>
      <c r="E31" s="274" t="s">
        <v>181</v>
      </c>
    </row>
    <row r="32" spans="1:5" ht="15.75" thickBot="1">
      <c r="A32" s="273" t="s">
        <v>268</v>
      </c>
      <c r="B32" s="268" t="s">
        <v>269</v>
      </c>
      <c r="C32" s="267" t="s">
        <v>254</v>
      </c>
      <c r="D32" s="267" t="s">
        <v>255</v>
      </c>
      <c r="E32" s="274" t="s">
        <v>181</v>
      </c>
    </row>
    <row r="33" spans="1:5" ht="15.75" thickBot="1">
      <c r="A33" s="273" t="s">
        <v>204</v>
      </c>
      <c r="B33" s="268" t="s">
        <v>270</v>
      </c>
      <c r="C33" s="267" t="s">
        <v>271</v>
      </c>
      <c r="D33" s="267" t="s">
        <v>272</v>
      </c>
      <c r="E33" s="274" t="s">
        <v>181</v>
      </c>
    </row>
    <row r="34" spans="1:5" ht="15.75" thickBot="1">
      <c r="A34" s="273" t="s">
        <v>273</v>
      </c>
      <c r="B34" s="268" t="s">
        <v>274</v>
      </c>
      <c r="C34" s="267" t="s">
        <v>271</v>
      </c>
      <c r="D34" s="267" t="s">
        <v>272</v>
      </c>
      <c r="E34" s="274" t="s">
        <v>181</v>
      </c>
    </row>
    <row r="35" spans="1:5" ht="15.75" thickBot="1">
      <c r="A35" s="273" t="s">
        <v>275</v>
      </c>
      <c r="B35" s="268" t="s">
        <v>276</v>
      </c>
      <c r="C35" s="267" t="s">
        <v>277</v>
      </c>
      <c r="D35" s="267" t="s">
        <v>278</v>
      </c>
      <c r="E35" s="274" t="s">
        <v>181</v>
      </c>
    </row>
    <row r="36" spans="1:5" ht="15.75" thickBot="1">
      <c r="A36" s="273" t="s">
        <v>279</v>
      </c>
      <c r="B36" s="268" t="s">
        <v>280</v>
      </c>
      <c r="C36" s="267" t="s">
        <v>281</v>
      </c>
      <c r="D36" s="267" t="s">
        <v>282</v>
      </c>
      <c r="E36" s="274" t="s">
        <v>181</v>
      </c>
    </row>
    <row r="37" spans="1:5" ht="15.75" thickBot="1">
      <c r="A37" s="273" t="s">
        <v>283</v>
      </c>
      <c r="B37" s="268" t="s">
        <v>284</v>
      </c>
      <c r="C37" s="267" t="s">
        <v>179</v>
      </c>
      <c r="D37" s="267" t="s">
        <v>285</v>
      </c>
      <c r="E37" s="274" t="s">
        <v>181</v>
      </c>
    </row>
    <row r="38" spans="1:5" ht="15.75" thickBot="1">
      <c r="A38" s="273" t="s">
        <v>286</v>
      </c>
      <c r="B38" s="268" t="s">
        <v>287</v>
      </c>
      <c r="C38" s="267" t="s">
        <v>271</v>
      </c>
      <c r="D38" s="267" t="s">
        <v>272</v>
      </c>
      <c r="E38" s="274" t="s">
        <v>181</v>
      </c>
    </row>
    <row r="39" spans="1:5" ht="15.75" thickBot="1">
      <c r="A39" s="273" t="s">
        <v>288</v>
      </c>
      <c r="B39" s="268" t="s">
        <v>289</v>
      </c>
      <c r="C39" s="267" t="s">
        <v>290</v>
      </c>
      <c r="D39" s="267" t="s">
        <v>291</v>
      </c>
      <c r="E39" s="274" t="s">
        <v>181</v>
      </c>
    </row>
    <row r="40" spans="1:5" ht="15.75" thickBot="1">
      <c r="A40" s="273" t="s">
        <v>292</v>
      </c>
      <c r="B40" s="268" t="s">
        <v>293</v>
      </c>
      <c r="C40" s="267" t="s">
        <v>290</v>
      </c>
      <c r="D40" s="267" t="s">
        <v>291</v>
      </c>
      <c r="E40" s="274" t="s">
        <v>181</v>
      </c>
    </row>
    <row r="41" spans="1:5" ht="15.75" thickBot="1">
      <c r="A41" s="273" t="s">
        <v>294</v>
      </c>
      <c r="B41" s="268" t="s">
        <v>295</v>
      </c>
      <c r="C41" s="267" t="s">
        <v>296</v>
      </c>
      <c r="D41" s="267" t="s">
        <v>297</v>
      </c>
      <c r="E41" s="274" t="s">
        <v>181</v>
      </c>
    </row>
    <row r="42" spans="1:5" ht="15.75" thickBot="1">
      <c r="A42" s="273" t="s">
        <v>298</v>
      </c>
      <c r="B42" s="268" t="s">
        <v>299</v>
      </c>
      <c r="C42" s="267" t="s">
        <v>300</v>
      </c>
      <c r="D42" s="267" t="s">
        <v>301</v>
      </c>
      <c r="E42" s="274" t="s">
        <v>181</v>
      </c>
    </row>
    <row r="43" spans="1:5" ht="15.75" thickBot="1">
      <c r="A43" s="273" t="s">
        <v>302</v>
      </c>
      <c r="B43" s="268" t="s">
        <v>303</v>
      </c>
      <c r="C43" s="267" t="s">
        <v>304</v>
      </c>
      <c r="D43" s="267" t="s">
        <v>305</v>
      </c>
      <c r="E43" s="274" t="s">
        <v>181</v>
      </c>
    </row>
    <row r="44" spans="1:5" ht="15.75" thickBot="1">
      <c r="A44" s="273" t="s">
        <v>306</v>
      </c>
      <c r="B44" s="268" t="s">
        <v>307</v>
      </c>
      <c r="C44" s="267" t="s">
        <v>290</v>
      </c>
      <c r="D44" s="267" t="s">
        <v>291</v>
      </c>
      <c r="E44" s="274" t="s">
        <v>181</v>
      </c>
    </row>
    <row r="45" spans="1:5" ht="15.75" thickBot="1">
      <c r="A45" s="273" t="s">
        <v>308</v>
      </c>
      <c r="B45" s="268" t="s">
        <v>309</v>
      </c>
      <c r="C45" s="267" t="s">
        <v>254</v>
      </c>
      <c r="D45" s="267" t="s">
        <v>255</v>
      </c>
      <c r="E45" s="274" t="s">
        <v>181</v>
      </c>
    </row>
    <row r="46" spans="1:5" ht="15.75" thickBot="1">
      <c r="A46" s="273" t="s">
        <v>310</v>
      </c>
      <c r="B46" s="268" t="s">
        <v>311</v>
      </c>
      <c r="C46" s="267" t="s">
        <v>254</v>
      </c>
      <c r="D46" s="267" t="s">
        <v>255</v>
      </c>
      <c r="E46" s="274" t="s">
        <v>181</v>
      </c>
    </row>
    <row r="47" spans="1:5" ht="15.75" thickBot="1">
      <c r="A47" s="273" t="s">
        <v>312</v>
      </c>
      <c r="B47" s="268" t="s">
        <v>313</v>
      </c>
      <c r="C47" s="267" t="s">
        <v>260</v>
      </c>
      <c r="D47" s="267" t="s">
        <v>261</v>
      </c>
      <c r="E47" s="274" t="s">
        <v>181</v>
      </c>
    </row>
    <row r="48" spans="1:5" ht="15.75" thickBot="1">
      <c r="A48" s="273" t="s">
        <v>314</v>
      </c>
      <c r="B48" s="268" t="s">
        <v>315</v>
      </c>
      <c r="C48" s="267" t="s">
        <v>204</v>
      </c>
      <c r="D48" s="267" t="s">
        <v>205</v>
      </c>
      <c r="E48" s="274" t="s">
        <v>181</v>
      </c>
    </row>
    <row r="49" spans="1:5" ht="15.75" thickBot="1">
      <c r="A49" s="273" t="s">
        <v>316</v>
      </c>
      <c r="B49" s="268" t="s">
        <v>317</v>
      </c>
      <c r="C49" s="267" t="s">
        <v>266</v>
      </c>
      <c r="D49" s="267" t="s">
        <v>267</v>
      </c>
      <c r="E49" s="274" t="s">
        <v>181</v>
      </c>
    </row>
    <row r="50" spans="1:5" ht="15.75" thickBot="1">
      <c r="A50" s="273" t="s">
        <v>318</v>
      </c>
      <c r="B50" s="268" t="s">
        <v>319</v>
      </c>
      <c r="C50" s="267" t="s">
        <v>254</v>
      </c>
      <c r="D50" s="267" t="s">
        <v>255</v>
      </c>
      <c r="E50" s="274" t="s">
        <v>181</v>
      </c>
    </row>
    <row r="51" spans="1:5" ht="15.75" thickBot="1">
      <c r="A51" s="273" t="s">
        <v>208</v>
      </c>
      <c r="B51" s="268" t="s">
        <v>320</v>
      </c>
      <c r="C51" s="267" t="s">
        <v>254</v>
      </c>
      <c r="D51" s="267" t="s">
        <v>255</v>
      </c>
      <c r="E51" s="274" t="s">
        <v>181</v>
      </c>
    </row>
    <row r="52" spans="1:5" ht="15.75" thickBot="1">
      <c r="A52" s="273" t="s">
        <v>244</v>
      </c>
      <c r="B52" s="268" t="s">
        <v>321</v>
      </c>
      <c r="C52" s="267" t="s">
        <v>254</v>
      </c>
      <c r="D52" s="267" t="s">
        <v>255</v>
      </c>
      <c r="E52" s="274" t="s">
        <v>181</v>
      </c>
    </row>
    <row r="53" spans="1:5" ht="15.75" thickBot="1">
      <c r="A53" s="273" t="s">
        <v>322</v>
      </c>
      <c r="B53" s="268" t="s">
        <v>323</v>
      </c>
      <c r="C53" s="267" t="s">
        <v>260</v>
      </c>
      <c r="D53" s="267" t="s">
        <v>261</v>
      </c>
      <c r="E53" s="274" t="s">
        <v>181</v>
      </c>
    </row>
    <row r="54" spans="1:5" ht="15.75" thickBot="1">
      <c r="A54" s="273" t="s">
        <v>224</v>
      </c>
      <c r="B54" s="268" t="s">
        <v>324</v>
      </c>
      <c r="C54" s="267" t="s">
        <v>204</v>
      </c>
      <c r="D54" s="267" t="s">
        <v>205</v>
      </c>
      <c r="E54" s="274" t="s">
        <v>181</v>
      </c>
    </row>
    <row r="55" spans="1:5" ht="15.75" thickBot="1">
      <c r="A55" s="273" t="s">
        <v>325</v>
      </c>
      <c r="B55" s="268" t="s">
        <v>326</v>
      </c>
      <c r="C55" s="267" t="s">
        <v>266</v>
      </c>
      <c r="D55" s="267" t="s">
        <v>267</v>
      </c>
      <c r="E55" s="274" t="s">
        <v>181</v>
      </c>
    </row>
    <row r="56" spans="1:5" ht="15.75" thickBot="1">
      <c r="A56" s="273" t="s">
        <v>327</v>
      </c>
      <c r="B56" s="268" t="s">
        <v>328</v>
      </c>
      <c r="C56" s="267" t="s">
        <v>254</v>
      </c>
      <c r="D56" s="267" t="s">
        <v>255</v>
      </c>
      <c r="E56" s="274" t="s">
        <v>181</v>
      </c>
    </row>
    <row r="57" spans="1:5" ht="15.75" thickBot="1">
      <c r="A57" s="273" t="s">
        <v>329</v>
      </c>
      <c r="B57" s="268" t="s">
        <v>330</v>
      </c>
      <c r="C57" s="267" t="s">
        <v>214</v>
      </c>
      <c r="D57" s="267" t="s">
        <v>215</v>
      </c>
      <c r="E57" s="274" t="s">
        <v>181</v>
      </c>
    </row>
    <row r="58" spans="1:5" ht="15.75" thickBot="1">
      <c r="A58" s="273" t="s">
        <v>266</v>
      </c>
      <c r="B58" s="268" t="s">
        <v>331</v>
      </c>
      <c r="C58" s="267" t="s">
        <v>214</v>
      </c>
      <c r="D58" s="267" t="s">
        <v>215</v>
      </c>
      <c r="E58" s="274" t="s">
        <v>181</v>
      </c>
    </row>
    <row r="59" spans="1:5" ht="15.75" thickBot="1">
      <c r="A59" s="273" t="s">
        <v>332</v>
      </c>
      <c r="B59" s="268" t="s">
        <v>333</v>
      </c>
      <c r="C59" s="267" t="s">
        <v>334</v>
      </c>
      <c r="D59" s="267" t="s">
        <v>335</v>
      </c>
      <c r="E59" s="274" t="s">
        <v>181</v>
      </c>
    </row>
    <row r="60" spans="1:5" ht="15.75" thickBot="1">
      <c r="A60" s="273" t="s">
        <v>336</v>
      </c>
      <c r="B60" s="268" t="s">
        <v>337</v>
      </c>
      <c r="C60" s="267" t="s">
        <v>298</v>
      </c>
      <c r="D60" s="267" t="s">
        <v>338</v>
      </c>
      <c r="E60" s="274" t="s">
        <v>181</v>
      </c>
    </row>
    <row r="61" spans="1:5" ht="15.75" thickBot="1">
      <c r="A61" s="273" t="s">
        <v>339</v>
      </c>
      <c r="B61" s="268" t="s">
        <v>340</v>
      </c>
      <c r="C61" s="267" t="s">
        <v>281</v>
      </c>
      <c r="D61" s="267" t="s">
        <v>282</v>
      </c>
      <c r="E61" s="274" t="s">
        <v>181</v>
      </c>
    </row>
    <row r="62" spans="1:5" ht="15.75" thickBot="1">
      <c r="A62" s="273" t="s">
        <v>341</v>
      </c>
      <c r="B62" s="268" t="s">
        <v>342</v>
      </c>
      <c r="C62" s="267" t="s">
        <v>214</v>
      </c>
      <c r="D62" s="267" t="s">
        <v>215</v>
      </c>
      <c r="E62" s="274" t="s">
        <v>181</v>
      </c>
    </row>
    <row r="63" spans="1:5" ht="15.75" thickBot="1">
      <c r="A63" s="273" t="s">
        <v>343</v>
      </c>
      <c r="B63" s="268" t="s">
        <v>344</v>
      </c>
      <c r="C63" s="267" t="s">
        <v>345</v>
      </c>
      <c r="D63" s="267" t="s">
        <v>346</v>
      </c>
      <c r="E63" s="274" t="s">
        <v>181</v>
      </c>
    </row>
    <row r="64" spans="1:5" ht="15.75" thickBot="1">
      <c r="A64" s="273" t="s">
        <v>281</v>
      </c>
      <c r="B64" s="268" t="s">
        <v>347</v>
      </c>
      <c r="C64" s="267" t="s">
        <v>345</v>
      </c>
      <c r="D64" s="267" t="s">
        <v>346</v>
      </c>
      <c r="E64" s="274" t="s">
        <v>181</v>
      </c>
    </row>
    <row r="65" spans="1:5" ht="15.75" thickBot="1">
      <c r="A65" s="273" t="s">
        <v>348</v>
      </c>
      <c r="B65" s="268" t="s">
        <v>349</v>
      </c>
      <c r="C65" s="267" t="s">
        <v>334</v>
      </c>
      <c r="D65" s="267" t="s">
        <v>335</v>
      </c>
      <c r="E65" s="274" t="s">
        <v>181</v>
      </c>
    </row>
    <row r="66" spans="1:5" ht="15.75" thickBot="1">
      <c r="A66" s="273" t="s">
        <v>350</v>
      </c>
      <c r="B66" s="268" t="s">
        <v>351</v>
      </c>
      <c r="C66" s="267" t="s">
        <v>244</v>
      </c>
      <c r="D66" s="267" t="s">
        <v>245</v>
      </c>
      <c r="E66" s="274" t="s">
        <v>181</v>
      </c>
    </row>
    <row r="67" spans="1:5" ht="15.75" thickBot="1">
      <c r="A67" s="273" t="s">
        <v>352</v>
      </c>
      <c r="B67" s="268" t="s">
        <v>353</v>
      </c>
      <c r="C67" s="267" t="s">
        <v>348</v>
      </c>
      <c r="D67" s="267" t="s">
        <v>354</v>
      </c>
      <c r="E67" s="274" t="s">
        <v>181</v>
      </c>
    </row>
    <row r="68" spans="1:5" ht="15.75" thickBot="1">
      <c r="A68" s="273" t="s">
        <v>200</v>
      </c>
      <c r="B68" s="268" t="s">
        <v>355</v>
      </c>
      <c r="C68" s="267" t="s">
        <v>345</v>
      </c>
      <c r="D68" s="267" t="s">
        <v>346</v>
      </c>
      <c r="E68" s="274" t="s">
        <v>181</v>
      </c>
    </row>
    <row r="69" spans="1:5" ht="15.75" thickBot="1">
      <c r="A69" s="273" t="s">
        <v>356</v>
      </c>
      <c r="B69" s="268" t="s">
        <v>357</v>
      </c>
      <c r="C69" s="267" t="s">
        <v>214</v>
      </c>
      <c r="D69" s="267" t="s">
        <v>215</v>
      </c>
      <c r="E69" s="274" t="s">
        <v>181</v>
      </c>
    </row>
    <row r="70" spans="1:5" ht="15.75" thickBot="1">
      <c r="A70" s="273" t="s">
        <v>228</v>
      </c>
      <c r="B70" s="268" t="s">
        <v>358</v>
      </c>
      <c r="C70" s="267" t="s">
        <v>214</v>
      </c>
      <c r="D70" s="267" t="s">
        <v>215</v>
      </c>
      <c r="E70" s="274" t="s">
        <v>181</v>
      </c>
    </row>
    <row r="71" spans="1:5" ht="15.75" thickBot="1">
      <c r="A71" s="273" t="s">
        <v>359</v>
      </c>
      <c r="B71" s="268" t="s">
        <v>360</v>
      </c>
      <c r="C71" s="267" t="s">
        <v>334</v>
      </c>
      <c r="D71" s="267" t="s">
        <v>335</v>
      </c>
      <c r="E71" s="274" t="s">
        <v>181</v>
      </c>
    </row>
    <row r="72" spans="1:5" ht="15.75" thickBot="1">
      <c r="A72" s="273" t="s">
        <v>248</v>
      </c>
      <c r="B72" s="268" t="s">
        <v>361</v>
      </c>
      <c r="C72" s="267" t="s">
        <v>298</v>
      </c>
      <c r="D72" s="267" t="s">
        <v>338</v>
      </c>
      <c r="E72" s="274" t="s">
        <v>181</v>
      </c>
    </row>
    <row r="73" spans="1:5" ht="15.75" thickBot="1">
      <c r="A73" s="273" t="s">
        <v>260</v>
      </c>
      <c r="B73" s="268" t="s">
        <v>362</v>
      </c>
      <c r="C73" s="267" t="s">
        <v>281</v>
      </c>
      <c r="D73" s="267" t="s">
        <v>282</v>
      </c>
      <c r="E73" s="274" t="s">
        <v>181</v>
      </c>
    </row>
    <row r="74" spans="1:5" ht="15.75" thickBot="1">
      <c r="A74" s="273" t="s">
        <v>363</v>
      </c>
      <c r="B74" s="268" t="s">
        <v>364</v>
      </c>
      <c r="C74" s="267" t="s">
        <v>214</v>
      </c>
      <c r="D74" s="267" t="s">
        <v>215</v>
      </c>
      <c r="E74" s="274" t="s">
        <v>181</v>
      </c>
    </row>
    <row r="75" spans="1:5" ht="15.75" thickBot="1">
      <c r="A75" s="273" t="s">
        <v>365</v>
      </c>
      <c r="B75" s="268" t="s">
        <v>366</v>
      </c>
      <c r="C75" s="267" t="s">
        <v>367</v>
      </c>
      <c r="D75" s="267" t="s">
        <v>368</v>
      </c>
      <c r="E75" s="274" t="s">
        <v>181</v>
      </c>
    </row>
    <row r="76" spans="1:5" ht="15.75" thickBot="1">
      <c r="A76" s="273" t="s">
        <v>194</v>
      </c>
      <c r="B76" s="268" t="s">
        <v>369</v>
      </c>
      <c r="C76" s="267" t="s">
        <v>367</v>
      </c>
      <c r="D76" s="267" t="s">
        <v>368</v>
      </c>
      <c r="E76" s="274" t="s">
        <v>181</v>
      </c>
    </row>
    <row r="77" spans="1:5" ht="15.75" thickBot="1">
      <c r="A77" s="273" t="s">
        <v>334</v>
      </c>
      <c r="B77" s="268" t="s">
        <v>370</v>
      </c>
      <c r="C77" s="267" t="s">
        <v>371</v>
      </c>
      <c r="D77" s="267" t="s">
        <v>372</v>
      </c>
      <c r="E77" s="274" t="s">
        <v>181</v>
      </c>
    </row>
    <row r="78" spans="1:5" ht="15.75" thickBot="1">
      <c r="A78" s="273" t="s">
        <v>179</v>
      </c>
      <c r="B78" s="268" t="s">
        <v>373</v>
      </c>
      <c r="C78" s="267" t="s">
        <v>374</v>
      </c>
      <c r="D78" s="267" t="s">
        <v>375</v>
      </c>
      <c r="E78" s="274" t="s">
        <v>181</v>
      </c>
    </row>
    <row r="79" spans="1:5" ht="15.75" thickBot="1">
      <c r="A79" s="273" t="s">
        <v>220</v>
      </c>
      <c r="B79" s="268" t="s">
        <v>376</v>
      </c>
      <c r="C79" s="267" t="s">
        <v>377</v>
      </c>
      <c r="D79" s="267" t="s">
        <v>378</v>
      </c>
      <c r="E79" s="274" t="s">
        <v>181</v>
      </c>
    </row>
    <row r="80" spans="1:5" ht="15.75" thickBot="1">
      <c r="A80" s="273" t="s">
        <v>254</v>
      </c>
      <c r="B80" s="268" t="s">
        <v>379</v>
      </c>
      <c r="C80" s="267" t="s">
        <v>367</v>
      </c>
      <c r="D80" s="267" t="s">
        <v>368</v>
      </c>
      <c r="E80" s="274" t="s">
        <v>181</v>
      </c>
    </row>
    <row r="81" spans="1:5" ht="15.75" thickBot="1">
      <c r="A81" s="273" t="s">
        <v>380</v>
      </c>
      <c r="B81" s="268" t="s">
        <v>381</v>
      </c>
      <c r="C81" s="267" t="s">
        <v>382</v>
      </c>
      <c r="D81" s="267" t="s">
        <v>383</v>
      </c>
      <c r="E81" s="274" t="s">
        <v>181</v>
      </c>
    </row>
    <row r="82" spans="1:5" ht="15.75" thickBot="1">
      <c r="A82" s="273" t="s">
        <v>240</v>
      </c>
      <c r="B82" s="268" t="s">
        <v>384</v>
      </c>
      <c r="C82" s="267" t="s">
        <v>382</v>
      </c>
      <c r="D82" s="267" t="s">
        <v>383</v>
      </c>
      <c r="E82" s="274" t="s">
        <v>181</v>
      </c>
    </row>
    <row r="83" spans="1:5" ht="15.75" thickBot="1">
      <c r="A83" s="273" t="s">
        <v>214</v>
      </c>
      <c r="B83" s="268" t="s">
        <v>385</v>
      </c>
      <c r="C83" s="267" t="s">
        <v>382</v>
      </c>
      <c r="D83" s="267" t="s">
        <v>383</v>
      </c>
      <c r="E83" s="274" t="s">
        <v>181</v>
      </c>
    </row>
    <row r="84" spans="1:5" ht="15.75" thickBot="1">
      <c r="A84" s="273" t="s">
        <v>300</v>
      </c>
      <c r="B84" s="268" t="s">
        <v>386</v>
      </c>
      <c r="C84" s="267" t="s">
        <v>382</v>
      </c>
      <c r="D84" s="267" t="s">
        <v>383</v>
      </c>
      <c r="E84" s="274" t="s">
        <v>181</v>
      </c>
    </row>
    <row r="85" spans="1:5" ht="15.75" thickBot="1">
      <c r="A85" s="273" t="s">
        <v>387</v>
      </c>
      <c r="B85" s="268" t="s">
        <v>388</v>
      </c>
      <c r="C85" s="267" t="s">
        <v>382</v>
      </c>
      <c r="D85" s="267" t="s">
        <v>383</v>
      </c>
      <c r="E85" s="274" t="s">
        <v>181</v>
      </c>
    </row>
    <row r="86" spans="1:5" ht="15.75" thickBot="1">
      <c r="A86" s="273" t="s">
        <v>277</v>
      </c>
      <c r="B86" s="268" t="s">
        <v>389</v>
      </c>
      <c r="C86" s="267" t="s">
        <v>382</v>
      </c>
      <c r="D86" s="267" t="s">
        <v>383</v>
      </c>
      <c r="E86" s="274" t="s">
        <v>181</v>
      </c>
    </row>
    <row r="87" spans="1:5" ht="30.75" thickBot="1">
      <c r="A87" s="273" t="s">
        <v>234</v>
      </c>
      <c r="B87" s="268" t="s">
        <v>390</v>
      </c>
      <c r="C87" s="267" t="s">
        <v>290</v>
      </c>
      <c r="D87" s="267" t="s">
        <v>291</v>
      </c>
      <c r="E87" s="274" t="s">
        <v>181</v>
      </c>
    </row>
    <row r="88" spans="1:5" ht="15.75" thickBot="1">
      <c r="A88" s="273" t="s">
        <v>345</v>
      </c>
      <c r="B88" s="268" t="s">
        <v>391</v>
      </c>
      <c r="C88" s="267" t="s">
        <v>290</v>
      </c>
      <c r="D88" s="267" t="s">
        <v>291</v>
      </c>
      <c r="E88" s="274" t="s">
        <v>181</v>
      </c>
    </row>
    <row r="89" spans="1:5" ht="15.75" thickBot="1">
      <c r="A89" s="273" t="s">
        <v>392</v>
      </c>
      <c r="B89" s="268" t="s">
        <v>393</v>
      </c>
      <c r="C89" s="267" t="s">
        <v>271</v>
      </c>
      <c r="D89" s="267" t="s">
        <v>272</v>
      </c>
      <c r="E89" s="274" t="s">
        <v>181</v>
      </c>
    </row>
    <row r="90" spans="1:5" ht="15.75" thickBot="1">
      <c r="A90" s="273" t="s">
        <v>271</v>
      </c>
      <c r="B90" s="268" t="s">
        <v>394</v>
      </c>
      <c r="C90" s="267" t="s">
        <v>365</v>
      </c>
      <c r="D90" s="267" t="s">
        <v>395</v>
      </c>
      <c r="E90" s="274" t="s">
        <v>181</v>
      </c>
    </row>
    <row r="91" spans="1:5" ht="15.75" thickBot="1">
      <c r="A91" s="273" t="s">
        <v>304</v>
      </c>
      <c r="B91" s="268" t="s">
        <v>396</v>
      </c>
      <c r="C91" s="267" t="s">
        <v>214</v>
      </c>
      <c r="D91" s="267" t="s">
        <v>215</v>
      </c>
      <c r="E91" s="274" t="s">
        <v>181</v>
      </c>
    </row>
    <row r="92" spans="1:5" ht="30.75" thickBot="1">
      <c r="A92" s="273" t="s">
        <v>374</v>
      </c>
      <c r="B92" s="268" t="s">
        <v>397</v>
      </c>
      <c r="C92" s="267" t="s">
        <v>290</v>
      </c>
      <c r="D92" s="267" t="s">
        <v>291</v>
      </c>
      <c r="E92" s="274" t="s">
        <v>181</v>
      </c>
    </row>
    <row r="93" spans="1:5" ht="15.75" thickBot="1">
      <c r="A93" s="273" t="s">
        <v>398</v>
      </c>
      <c r="B93" s="268" t="s">
        <v>399</v>
      </c>
      <c r="C93" s="267" t="s">
        <v>290</v>
      </c>
      <c r="D93" s="267" t="s">
        <v>291</v>
      </c>
      <c r="E93" s="274" t="s">
        <v>181</v>
      </c>
    </row>
    <row r="94" spans="1:5" ht="15.75" thickBot="1">
      <c r="A94" s="273" t="s">
        <v>296</v>
      </c>
      <c r="B94" s="268" t="s">
        <v>400</v>
      </c>
      <c r="C94" s="267" t="s">
        <v>290</v>
      </c>
      <c r="D94" s="267" t="s">
        <v>291</v>
      </c>
      <c r="E94" s="274" t="s">
        <v>181</v>
      </c>
    </row>
    <row r="95" spans="1:5" ht="15.75" thickBot="1">
      <c r="A95" s="273" t="s">
        <v>377</v>
      </c>
      <c r="B95" s="268" t="s">
        <v>401</v>
      </c>
      <c r="C95" s="267" t="s">
        <v>271</v>
      </c>
      <c r="D95" s="267" t="s">
        <v>272</v>
      </c>
      <c r="E95" s="274" t="s">
        <v>181</v>
      </c>
    </row>
    <row r="96" spans="1:5" ht="15.75" thickBot="1">
      <c r="A96" s="273" t="s">
        <v>290</v>
      </c>
      <c r="B96" s="268" t="s">
        <v>402</v>
      </c>
      <c r="C96" s="267" t="s">
        <v>365</v>
      </c>
      <c r="D96" s="267" t="s">
        <v>395</v>
      </c>
      <c r="E96" s="274" t="s">
        <v>181</v>
      </c>
    </row>
    <row r="97" spans="1:5" ht="15.75" thickBot="1">
      <c r="A97" s="273" t="s">
        <v>371</v>
      </c>
      <c r="B97" s="268" t="s">
        <v>403</v>
      </c>
      <c r="C97" s="267" t="s">
        <v>214</v>
      </c>
      <c r="D97" s="267" t="s">
        <v>215</v>
      </c>
      <c r="E97" s="274" t="s">
        <v>181</v>
      </c>
    </row>
    <row r="98" spans="1:5" ht="15.75" thickBot="1">
      <c r="A98" s="273" t="s">
        <v>367</v>
      </c>
      <c r="B98" s="268" t="s">
        <v>404</v>
      </c>
      <c r="C98" s="267" t="s">
        <v>290</v>
      </c>
      <c r="D98" s="267" t="s">
        <v>291</v>
      </c>
      <c r="E98" s="274" t="s">
        <v>181</v>
      </c>
    </row>
    <row r="99" spans="1:5" ht="15.75" thickBot="1">
      <c r="A99" s="273" t="s">
        <v>405</v>
      </c>
      <c r="B99" s="268" t="s">
        <v>406</v>
      </c>
      <c r="C99" s="267" t="s">
        <v>407</v>
      </c>
      <c r="D99" s="269" t="s">
        <v>408</v>
      </c>
      <c r="E99" s="274" t="s">
        <v>181</v>
      </c>
    </row>
    <row r="100" spans="1:5" ht="15.75" thickBot="1">
      <c r="A100" s="273" t="s">
        <v>409</v>
      </c>
      <c r="B100" s="268" t="s">
        <v>410</v>
      </c>
      <c r="C100" s="267" t="s">
        <v>411</v>
      </c>
      <c r="D100" s="269" t="s">
        <v>412</v>
      </c>
      <c r="E100" s="274" t="s">
        <v>181</v>
      </c>
    </row>
    <row r="101" spans="1:5" ht="15.75" thickBot="1">
      <c r="A101" s="273" t="s">
        <v>413</v>
      </c>
      <c r="B101" s="268" t="s">
        <v>414</v>
      </c>
      <c r="C101" s="267" t="s">
        <v>415</v>
      </c>
      <c r="D101" s="269" t="s">
        <v>416</v>
      </c>
      <c r="E101" s="274" t="s">
        <v>181</v>
      </c>
    </row>
    <row r="102" spans="1:5" ht="15.75" thickBot="1">
      <c r="A102" s="273" t="s">
        <v>382</v>
      </c>
      <c r="B102" s="268" t="s">
        <v>417</v>
      </c>
      <c r="C102" s="267" t="s">
        <v>407</v>
      </c>
      <c r="D102" s="269" t="s">
        <v>408</v>
      </c>
      <c r="E102" s="274" t="s">
        <v>181</v>
      </c>
    </row>
    <row r="103" spans="1:5" ht="30.75" thickBot="1">
      <c r="A103" s="273" t="s">
        <v>418</v>
      </c>
      <c r="B103" s="268" t="s">
        <v>419</v>
      </c>
      <c r="C103" s="267" t="s">
        <v>420</v>
      </c>
      <c r="D103" s="269" t="s">
        <v>421</v>
      </c>
      <c r="E103" s="274" t="s">
        <v>181</v>
      </c>
    </row>
    <row r="104" spans="1:5" ht="30">
      <c r="A104" s="275" t="s">
        <v>422</v>
      </c>
      <c r="B104" s="276" t="s">
        <v>423</v>
      </c>
      <c r="C104" s="277" t="s">
        <v>411</v>
      </c>
      <c r="D104" s="278" t="s">
        <v>412</v>
      </c>
      <c r="E104" s="279" t="s">
        <v>424</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534E-6C6B-4C32-9616-820A9CC3499B}">
  <dimension ref="A1:D18"/>
  <sheetViews>
    <sheetView workbookViewId="0">
      <selection activeCell="L32" sqref="L32"/>
    </sheetView>
  </sheetViews>
  <sheetFormatPr defaultRowHeight="15"/>
  <cols>
    <col min="1" max="1" width="5.7109375" bestFit="1" customWidth="1"/>
    <col min="2" max="2" width="28.42578125" bestFit="1" customWidth="1"/>
    <col min="3" max="3" width="8.42578125" bestFit="1" customWidth="1"/>
    <col min="4" max="4" width="11.85546875" bestFit="1" customWidth="1"/>
  </cols>
  <sheetData>
    <row r="1" spans="1:4" ht="15.75" thickBot="1"/>
    <row r="2" spans="1:4" ht="15.75" thickBot="1">
      <c r="A2" s="187" t="s">
        <v>425</v>
      </c>
      <c r="B2" s="188" t="s">
        <v>426</v>
      </c>
      <c r="C2" s="189" t="s">
        <v>427</v>
      </c>
      <c r="D2" s="189" t="s">
        <v>428</v>
      </c>
    </row>
    <row r="3" spans="1:4" ht="15.75" thickBot="1">
      <c r="A3" s="190">
        <v>0</v>
      </c>
      <c r="B3" s="191" t="s">
        <v>429</v>
      </c>
      <c r="C3" s="192">
        <v>0.04</v>
      </c>
      <c r="D3" s="192"/>
    </row>
    <row r="4" spans="1:4" ht="15.75" thickBot="1">
      <c r="A4" s="190">
        <v>11</v>
      </c>
      <c r="B4" s="191" t="s">
        <v>430</v>
      </c>
      <c r="C4" s="192">
        <v>3.7999999999999999E-2</v>
      </c>
      <c r="D4" s="192" t="s">
        <v>431</v>
      </c>
    </row>
    <row r="5" spans="1:4" ht="15.75" thickBot="1">
      <c r="A5" s="190">
        <v>21</v>
      </c>
      <c r="B5" s="191" t="s">
        <v>432</v>
      </c>
      <c r="C5" s="192">
        <v>0.04</v>
      </c>
      <c r="D5" s="192" t="s">
        <v>433</v>
      </c>
    </row>
    <row r="6" spans="1:4" ht="15.75" thickBot="1">
      <c r="A6" s="190">
        <v>22</v>
      </c>
      <c r="B6" s="191" t="s">
        <v>434</v>
      </c>
      <c r="C6" s="192">
        <v>0.09</v>
      </c>
      <c r="D6" s="192" t="s">
        <v>435</v>
      </c>
    </row>
    <row r="7" spans="1:4" ht="15.75" thickBot="1">
      <c r="A7" s="190">
        <v>23</v>
      </c>
      <c r="B7" s="191" t="s">
        <v>436</v>
      </c>
      <c r="C7" s="192">
        <v>0.12</v>
      </c>
      <c r="D7" s="192" t="s">
        <v>437</v>
      </c>
    </row>
    <row r="8" spans="1:4" ht="15.75" thickBot="1">
      <c r="A8" s="190">
        <v>24</v>
      </c>
      <c r="B8" s="191" t="s">
        <v>438</v>
      </c>
      <c r="C8" s="192">
        <v>0.16</v>
      </c>
      <c r="D8" s="192" t="s">
        <v>439</v>
      </c>
    </row>
    <row r="9" spans="1:4" ht="15.75" thickBot="1">
      <c r="A9" s="190">
        <v>31</v>
      </c>
      <c r="B9" s="191" t="s">
        <v>440</v>
      </c>
      <c r="C9" s="192">
        <v>2.5000000000000001E-2</v>
      </c>
      <c r="D9" s="192" t="s">
        <v>441</v>
      </c>
    </row>
    <row r="10" spans="1:4" ht="15.75" thickBot="1">
      <c r="A10" s="190">
        <v>41</v>
      </c>
      <c r="B10" s="191" t="s">
        <v>442</v>
      </c>
      <c r="C10" s="192">
        <v>0.15</v>
      </c>
      <c r="D10" s="192" t="s">
        <v>443</v>
      </c>
    </row>
    <row r="11" spans="1:4" ht="15.75" thickBot="1">
      <c r="A11" s="190">
        <v>42</v>
      </c>
      <c r="B11" s="191" t="s">
        <v>444</v>
      </c>
      <c r="C11" s="192">
        <v>0.12</v>
      </c>
      <c r="D11" s="192" t="s">
        <v>443</v>
      </c>
    </row>
    <row r="12" spans="1:4" ht="15.75" thickBot="1">
      <c r="A12" s="190">
        <v>43</v>
      </c>
      <c r="B12" s="191" t="s">
        <v>445</v>
      </c>
      <c r="C12" s="192">
        <v>0.14000000000000001</v>
      </c>
      <c r="D12" s="192" t="s">
        <v>443</v>
      </c>
    </row>
    <row r="13" spans="1:4" ht="15.75" thickBot="1">
      <c r="A13" s="190">
        <v>52</v>
      </c>
      <c r="B13" s="191" t="s">
        <v>446</v>
      </c>
      <c r="C13" s="192">
        <v>0.115</v>
      </c>
      <c r="D13" s="192" t="s">
        <v>447</v>
      </c>
    </row>
    <row r="14" spans="1:4" ht="15.75" thickBot="1">
      <c r="A14" s="190">
        <v>71</v>
      </c>
      <c r="B14" s="191" t="s">
        <v>448</v>
      </c>
      <c r="C14" s="192">
        <v>3.7999999999999999E-2</v>
      </c>
      <c r="D14" s="192" t="s">
        <v>431</v>
      </c>
    </row>
    <row r="15" spans="1:4" ht="15.75" thickBot="1">
      <c r="A15" s="190">
        <v>81</v>
      </c>
      <c r="B15" s="191" t="s">
        <v>449</v>
      </c>
      <c r="C15" s="192">
        <v>3.7999999999999999E-2</v>
      </c>
      <c r="D15" s="192" t="s">
        <v>431</v>
      </c>
    </row>
    <row r="16" spans="1:4" ht="15.75" thickBot="1">
      <c r="A16" s="190">
        <v>82</v>
      </c>
      <c r="B16" s="191" t="s">
        <v>450</v>
      </c>
      <c r="C16" s="192">
        <v>3.5000000000000003E-2</v>
      </c>
      <c r="D16" s="192" t="s">
        <v>431</v>
      </c>
    </row>
    <row r="17" spans="1:4" ht="15.75" thickBot="1">
      <c r="A17" s="190">
        <v>90</v>
      </c>
      <c r="B17" s="191" t="s">
        <v>451</v>
      </c>
      <c r="C17" s="192">
        <v>9.8000000000000004E-2</v>
      </c>
      <c r="D17" s="192" t="s">
        <v>452</v>
      </c>
    </row>
    <row r="18" spans="1:4" ht="15.75" thickBot="1">
      <c r="A18" s="190">
        <v>95</v>
      </c>
      <c r="B18" s="191" t="s">
        <v>453</v>
      </c>
      <c r="C18" s="192">
        <v>6.8000000000000005E-2</v>
      </c>
      <c r="D18" s="192" t="s">
        <v>454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8" ma:contentTypeDescription="Create a new document." ma:contentTypeScope="" ma:versionID="912cb8d2298eed4a4ba04b5ee26a42c9">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6a871c3d5e7e45ecd6bc2805026dd221"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320048-BC88-412F-9DC0-4A8B05AE9D9A}"/>
</file>

<file path=customXml/itemProps2.xml><?xml version="1.0" encoding="utf-8"?>
<ds:datastoreItem xmlns:ds="http://schemas.openxmlformats.org/officeDocument/2006/customXml" ds:itemID="{B7E8E07E-4D34-40EA-A2BC-D4B255E46804}"/>
</file>

<file path=customXml/itemProps3.xml><?xml version="1.0" encoding="utf-8"?>
<ds:datastoreItem xmlns:ds="http://schemas.openxmlformats.org/officeDocument/2006/customXml" ds:itemID="{6BBF584C-822A-49CD-876E-D93E399C06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Forman, Selena</dc:creator>
  <cp:keywords/>
  <dc:description/>
  <cp:lastModifiedBy>Ramineni, Manikanteswar</cp:lastModifiedBy>
  <cp:revision/>
  <dcterms:created xsi:type="dcterms:W3CDTF">2022-03-23T18:10:39Z</dcterms:created>
  <dcterms:modified xsi:type="dcterms:W3CDTF">2023-07-11T14:31:20Z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0x010100D20FABAA67A6884F82E2A50A779C13EA</vt:lpwstr>
  </property>
  <property fmtid="{D5CDD505-2E9C-101B-9397-08002B2CF9AE}" pid="3" name="MediaServiceImageTags">
    <vt:lpwstr/>
  </property>
</Properties>
</file>